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6" yWindow="-192" windowWidth="13680" windowHeight="12840" tabRatio="604" activeTab="1"/>
  </bookViews>
  <sheets>
    <sheet name="Содержание" sheetId="1" r:id="rId1"/>
    <sheet name="6.1" sheetId="10" r:id="rId2"/>
    <sheet name="6.2" sheetId="17" r:id="rId3"/>
    <sheet name="6.3" sheetId="18" r:id="rId4"/>
    <sheet name="6.4" sheetId="19" r:id="rId5"/>
    <sheet name="6.5" sheetId="20" r:id="rId6"/>
    <sheet name="6.6" sheetId="21" r:id="rId7"/>
    <sheet name="6.7" sheetId="22" r:id="rId8"/>
    <sheet name="6.8" sheetId="23" r:id="rId9"/>
    <sheet name="6.9" sheetId="24" r:id="rId10"/>
    <sheet name="6.10" sheetId="25" r:id="rId11"/>
    <sheet name="6.11" sheetId="26" r:id="rId12"/>
    <sheet name="6.12" sheetId="27" r:id="rId13"/>
    <sheet name="6.13" sheetId="28" r:id="rId14"/>
    <sheet name="6.14" sheetId="29" r:id="rId15"/>
    <sheet name="6.15" sheetId="30" r:id="rId16"/>
  </sheets>
  <calcPr calcId="145621"/>
</workbook>
</file>

<file path=xl/calcChain.xml><?xml version="1.0" encoding="utf-8"?>
<calcChain xmlns="http://schemas.openxmlformats.org/spreadsheetml/2006/main">
  <c r="A23" i="1" l="1"/>
  <c r="A22" i="1"/>
  <c r="A21" i="1"/>
  <c r="A20" i="1"/>
  <c r="A19" i="1"/>
  <c r="A17" i="1"/>
  <c r="A15" i="1"/>
  <c r="A13" i="1"/>
  <c r="A12" i="1"/>
  <c r="A11" i="1"/>
  <c r="A9" i="1"/>
  <c r="A8" i="1"/>
  <c r="A7" i="1"/>
  <c r="A6" i="1"/>
</calcChain>
</file>

<file path=xl/sharedStrings.xml><?xml version="1.0" encoding="utf-8"?>
<sst xmlns="http://schemas.openxmlformats.org/spreadsheetml/2006/main" count="251" uniqueCount="227">
  <si>
    <t>СОДЕРЖАНИЕ</t>
  </si>
  <si>
    <t>в том числе:</t>
  </si>
  <si>
    <t>Всего</t>
  </si>
  <si>
    <t>в том числе по видам экономической деятельности: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</si>
  <si>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</si>
  <si>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</si>
  <si>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лесоводство и лесозаготовки</t>
  </si>
  <si>
    <t>рыболовство и рыбоводство</t>
  </si>
  <si>
    <t>добыча полезных ископаемых</t>
  </si>
  <si>
    <t>-</t>
  </si>
  <si>
    <t>добыча прочих полезных ископаемых</t>
  </si>
  <si>
    <t>предоставление услуг в области добычи полезных ископаемых</t>
  </si>
  <si>
    <t>обрабатывающие производства</t>
  </si>
  <si>
    <t>производство пищевых продуктов</t>
  </si>
  <si>
    <t>производство напитков</t>
  </si>
  <si>
    <t>производство текстильных изделий</t>
  </si>
  <si>
    <t>производство одежды</t>
  </si>
  <si>
    <t>производство кожи и изделий из кожи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</si>
  <si>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</si>
  <si>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производство бумаги и бумажных изделий</t>
  </si>
  <si>
    <t>деятельность полиграфическая и копирование носителей информации</t>
  </si>
  <si>
    <t>производство кокса и нефтепродуктов</t>
  </si>
  <si>
    <t>производство химических веществ и химических продуктов</t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</si>
  <si>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</si>
  <si>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</si>
  <si>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t>производство прочей неметаллической минеральной продукции</t>
  </si>
  <si>
    <t xml:space="preserve">производство металлургическое </t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</si>
  <si>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</si>
  <si>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</si>
  <si>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t>производство электрического оборудования</t>
  </si>
  <si>
    <t>производство машин и оборудования, не включенных в другие группировки</t>
  </si>
  <si>
    <t>производство автотранспортных средств, прицепов и полуприцепов</t>
  </si>
  <si>
    <t>производство прочих транспортных средств и оборудования</t>
  </si>
  <si>
    <t>производство мебели</t>
  </si>
  <si>
    <t>ремонт и монтаж машин и оборудования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</si>
  <si>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</si>
  <si>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</si>
  <si>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строительство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</si>
  <si>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</si>
  <si>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</si>
  <si>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оптовая, кроме оптовой торговли автотранспортными средствами и мотоциклами</t>
  </si>
  <si>
    <t>торговля розничная, кроме торговли автотранспортными средствами и мотоциклами</t>
  </si>
  <si>
    <t>транспортировка и хранение</t>
  </si>
  <si>
    <t>деятельность сухопутного и трубопроводного транспорта</t>
  </si>
  <si>
    <t>деятельность водного транспорта</t>
  </si>
  <si>
    <t>деятельность воздушного и космического транспорта</t>
  </si>
  <si>
    <t>складское хозяйство и вспомогательная транспортная деятельность</t>
  </si>
  <si>
    <t>деятельность почтовой связи и курьерская деятельность</t>
  </si>
  <si>
    <t>деятельность гостиниц и предприятий 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</si>
  <si>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</si>
  <si>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</si>
  <si>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по операциям с недвижимым имуществом</t>
  </si>
  <si>
    <t>деятельность профессиональная, научная и техническая</t>
  </si>
  <si>
    <t>научные исследования и разработки</t>
  </si>
  <si>
    <t>деятельность административная и сопутствующие дополнительные услуги</t>
  </si>
  <si>
    <t>государственное управление и обеспечение военной безопасности; социальное обеспечение</t>
  </si>
  <si>
    <t>образование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</si>
  <si>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</si>
  <si>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</si>
  <si>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предоставление прочих видов услуг</t>
  </si>
  <si>
    <t>на конец года</t>
  </si>
  <si>
    <t xml:space="preserve">ИНДИКАТОРЫ УРОВНЯ ЖИЗНИ НАСЕЛЕНИЯ </t>
  </si>
  <si>
    <t>Реальные располагаемые денежные доходы населения, в процентах к предыдущему году</t>
  </si>
  <si>
    <t>Среднемесячная номинальная начисленная заработная плата одного работника, рублей</t>
  </si>
  <si>
    <t>Реальная начисленная заработная плата одного работника, в процентах к предыдущему году</t>
  </si>
  <si>
    <t>Средний размер назначенных пенсий (по данным Пенсионного фонда Российской Федерации) на конец года, рублей</t>
  </si>
  <si>
    <t>Реальный размер назначенных пенсий на конец года, в процентах к предыдущему году</t>
  </si>
  <si>
    <t xml:space="preserve">всего, рублей </t>
  </si>
  <si>
    <t>в процентах к предыдущему году</t>
  </si>
  <si>
    <t>всего, тыс. человек</t>
  </si>
  <si>
    <t>в процентах от общей численности населения</t>
  </si>
  <si>
    <t>среднего размера назначенных пенсий</t>
  </si>
  <si>
    <t>в текущих ценах</t>
  </si>
  <si>
    <t>в том числе за счет:</t>
  </si>
  <si>
    <t>расходов на конечное потребление домашних хозяйств</t>
  </si>
  <si>
    <t>социальных трансфертов в натуральной форме</t>
  </si>
  <si>
    <t xml:space="preserve">на душу населения, рублей </t>
  </si>
  <si>
    <t>ДОХОДЫ НАСЕЛЕНИЯ</t>
  </si>
  <si>
    <t>Денежные доходы – всего</t>
  </si>
  <si>
    <t>доходы от предпринимательской деятельности</t>
  </si>
  <si>
    <t>социальные выплаты</t>
  </si>
  <si>
    <t>доходы от собственности</t>
  </si>
  <si>
    <t>другие доходы</t>
  </si>
  <si>
    <t>рублей</t>
  </si>
  <si>
    <t>производство прочих готовых изделий</t>
  </si>
  <si>
    <t>в том числе по 20-процентным группам населения:</t>
  </si>
  <si>
    <t>первая (с наименьшими доходами)</t>
  </si>
  <si>
    <t>вторая</t>
  </si>
  <si>
    <t>третья</t>
  </si>
  <si>
    <t>четвертая</t>
  </si>
  <si>
    <t>пятая (с наибольшими доходами)</t>
  </si>
  <si>
    <t>Коэффициент Джини (индекс концентрации доходов)</t>
  </si>
  <si>
    <t>Коэффициент фондов (коэффициент дифференциации доходов), в разах</t>
  </si>
  <si>
    <t>в среднем на душу населения, рублей в месяц</t>
  </si>
  <si>
    <t>Все население</t>
  </si>
  <si>
    <t>в том числе по социально-демографическим группам:</t>
  </si>
  <si>
    <t>трудоспособное население</t>
  </si>
  <si>
    <t>пенсионеры</t>
  </si>
  <si>
    <t>дети</t>
  </si>
  <si>
    <t>РАСХОДЫ, СБЕРЕЖЕНИЯ И ИМУЩЕСТВО НАСЕЛЕНИЯ</t>
  </si>
  <si>
    <t>Денежные расходы – всего</t>
  </si>
  <si>
    <t>потребительские расходы</t>
  </si>
  <si>
    <t>обязательные платежи и разнообразные взносы</t>
  </si>
  <si>
    <t>прочие расходы</t>
  </si>
  <si>
    <t xml:space="preserve">Прирост сбережений населения </t>
  </si>
  <si>
    <t>в процентах к итогу</t>
  </si>
  <si>
    <t>в том числе по целям потребления:</t>
  </si>
  <si>
    <t>продукты питания, безалкогольные напитки</t>
  </si>
  <si>
    <t>алкогольные напитки, табачные изделия</t>
  </si>
  <si>
    <t>одежда и обувь</t>
  </si>
  <si>
    <t>жилищные услуги, вода, электроэнергия, газ и другие виды топлива</t>
  </si>
  <si>
    <t>здравоохранение</t>
  </si>
  <si>
    <t>транспорт</t>
  </si>
  <si>
    <t>гостиницы, кафе и рестораны</t>
  </si>
  <si>
    <t>другие товары и услуги</t>
  </si>
  <si>
    <t>на конец года, на 100 домохозяйств, штук</t>
  </si>
  <si>
    <t>Телевизоры</t>
  </si>
  <si>
    <t>Холодильники, морозильники</t>
  </si>
  <si>
    <t>Стиральные машины</t>
  </si>
  <si>
    <t>Посудомоечные машины</t>
  </si>
  <si>
    <t>ЖИЛИЩНЫЕ УСЛОВИЯ НАСЕЛЕНИЯ</t>
  </si>
  <si>
    <t>Весь жилищный фонд</t>
  </si>
  <si>
    <t>Число приватизированных жилых помещений, тысяч</t>
  </si>
  <si>
    <t xml:space="preserve">Число семей, состоявших на учете в качестве нуждающихся в жилых помещениях, на конец года </t>
  </si>
  <si>
    <t>всего, тысяч</t>
  </si>
  <si>
    <t xml:space="preserve">в процентах от общего числа семей </t>
  </si>
  <si>
    <t>Число семей, получивших жилые помещения и улучшивших жилищные условия за год</t>
  </si>
  <si>
    <t>Введены в действие:</t>
  </si>
  <si>
    <t>водопроводные сети, км</t>
  </si>
  <si>
    <t>теплоснабжение, Гкал в час</t>
  </si>
  <si>
    <t>Число зарегистрированных прав на жилые помещения – всего, единиц</t>
  </si>
  <si>
    <r>
      <t>2)</t>
    </r>
    <r>
      <rPr>
        <sz val="9"/>
        <color theme="1"/>
        <rFont val="Arial"/>
        <family val="2"/>
        <charset val="204"/>
      </rPr>
      <t xml:space="preserve"> Предварительные данные</t>
    </r>
  </si>
  <si>
    <t>Раздел 6.  УРОВЕНЬ ЖИЗНИ НАСЕЛЕНИЯ</t>
  </si>
  <si>
    <t xml:space="preserve">СОЦИАЛЬНО-ЭКОНОМИЧЕСКАЯ ДИФФЕРЕНЦИАЦИЯ НАСЕЛЕНИЯ ПО ДОХОДАМ </t>
  </si>
  <si>
    <t>ИНДИКАТОРЫ УРОВНЯ ЖИЗНИ НАСЕЛЕНИЯ</t>
  </si>
  <si>
    <r>
      <t>Фактическое конечное потребление домашних хозяйств</t>
    </r>
    <r>
      <rPr>
        <b/>
        <sz val="10"/>
        <color theme="1"/>
        <rFont val="Arial"/>
        <family val="2"/>
        <charset val="204"/>
      </rPr>
      <t xml:space="preserve"> </t>
    </r>
  </si>
  <si>
    <t>6.2. Фактическое конечное потребление домашних хозяйств</t>
  </si>
  <si>
    <t>6.3. Объем денежных доходов населения</t>
  </si>
  <si>
    <t>6.7. Величина прожиточного минимума</t>
  </si>
  <si>
    <r>
      <t>всего</t>
    </r>
    <r>
      <rPr>
        <sz val="10"/>
        <color theme="1"/>
        <rFont val="Arial"/>
        <family val="2"/>
        <charset val="204"/>
      </rPr>
      <t>, тыс. м</t>
    </r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общей площади жилых помещений</t>
    </r>
  </si>
  <si>
    <r>
      <t>в среднем на одного жителя</t>
    </r>
    <r>
      <rPr>
        <sz val="10"/>
        <color theme="1"/>
        <rFont val="Arial"/>
        <family val="2"/>
        <charset val="204"/>
      </rPr>
      <t>, м</t>
    </r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жилых помещений</t>
    </r>
  </si>
  <si>
    <t xml:space="preserve">6.11. Жилищный фонд </t>
  </si>
  <si>
    <r>
      <t>Общая площадь приватизированных жилых помещений, тыс. м</t>
    </r>
    <r>
      <rPr>
        <vertAlign val="superscript"/>
        <sz val="10"/>
        <color theme="1"/>
        <rFont val="Arial"/>
        <family val="2"/>
        <charset val="204"/>
      </rPr>
      <t>2</t>
    </r>
  </si>
  <si>
    <t xml:space="preserve">6.12. Приватизация жилищного фонда </t>
  </si>
  <si>
    <t>6.13. Предоставление жилых помещений гражданам</t>
  </si>
  <si>
    <r>
      <t>водопроводы, тыс. м</t>
    </r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в сутки</t>
    </r>
  </si>
  <si>
    <t>6.14. Ввод в действие отдельных объектов инфраструктуры в сельской местности</t>
  </si>
  <si>
    <r>
      <t>Общая площадь жилых помещений, на которые зарегистрированы права – всего, тыс. м</t>
    </r>
    <r>
      <rPr>
        <vertAlign val="superscript"/>
        <sz val="10"/>
        <color theme="1"/>
        <rFont val="Arial"/>
        <family val="2"/>
        <charset val="204"/>
      </rPr>
      <t>2</t>
    </r>
  </si>
  <si>
    <t>6.15. Регистрация прав на жилые помещения на основании договоров купли-продажи</t>
  </si>
  <si>
    <t xml:space="preserve">6.6. Распределение общего объема денежных доходов населения </t>
  </si>
  <si>
    <t>всего, млн рублей</t>
  </si>
  <si>
    <t>оплата труда наемных работников</t>
  </si>
  <si>
    <t>млн рублей</t>
  </si>
  <si>
    <t>(по данным выборочного обследования домашних хозяйств и макроэкономического показателя среднедушевых денежных доходов населения)</t>
  </si>
  <si>
    <t>(по данным выборочного обследования бюджетов домашних хозяйств)</t>
  </si>
  <si>
    <t xml:space="preserve">6.10. Наличие предметов длительного пользования в домашних хозяйствах </t>
  </si>
  <si>
    <t>в том числе граждан РФ</t>
  </si>
  <si>
    <t>в процентах от числа семей, состоявших на учете в качестве нуждающихся в жилых помещениях</t>
  </si>
  <si>
    <t>Соотношение с величиной прожиточного минимума соответствующей социально-демографической группы, в разах:</t>
  </si>
  <si>
    <t xml:space="preserve">Численность населения – всего </t>
  </si>
  <si>
    <t>в том числе со среднедушевыми денежными доходами в месяц, рублей:</t>
  </si>
  <si>
    <t>до 14000,0</t>
  </si>
  <si>
    <t>14000,1-19000,0</t>
  </si>
  <si>
    <t>19000,1-27000,0</t>
  </si>
  <si>
    <t>27000,1-45000,0</t>
  </si>
  <si>
    <t>45000,1-60000,0</t>
  </si>
  <si>
    <t>60000,1-75000,0</t>
  </si>
  <si>
    <t>75000,1-90000,0</t>
  </si>
  <si>
    <t>90000,1-105000,0</t>
  </si>
  <si>
    <t>105000,1-115000,0</t>
  </si>
  <si>
    <t>cвыше 115000,1</t>
  </si>
  <si>
    <t>среднедушевых денежных доходов</t>
  </si>
  <si>
    <t>среднемесячной номинальной начисленной заработной платы работников организаций</t>
  </si>
  <si>
    <r>
      <t>1)</t>
    </r>
    <r>
      <rPr>
        <sz val="9"/>
        <color theme="1"/>
        <rFont val="Arial"/>
        <family val="2"/>
        <charset val="204"/>
      </rPr>
      <t xml:space="preserve"> Уточненные данные</t>
    </r>
  </si>
  <si>
    <t>добыча нефти и природного газа</t>
  </si>
  <si>
    <t>тепловые сети, км</t>
  </si>
  <si>
    <r>
      <t>канализация, тыс. м</t>
    </r>
    <r>
      <rPr>
        <vertAlign val="superscript"/>
        <sz val="10"/>
        <color theme="1"/>
        <rFont val="Arial"/>
        <family val="2"/>
        <charset val="204"/>
      </rPr>
      <t xml:space="preserve">3 </t>
    </r>
    <r>
      <rPr>
        <sz val="10"/>
        <color theme="1"/>
        <rFont val="Arial"/>
        <family val="2"/>
        <charset val="204"/>
      </rPr>
      <t>в сутки</t>
    </r>
  </si>
  <si>
    <t>Денежные доходы – всего, процентов к общему объему</t>
  </si>
  <si>
    <t>6.4. Среднемесячная номинальная начисленная заработная плата одного работника 
в организациях по видам экономической деятельности</t>
  </si>
  <si>
    <t>СОЦИАЛЬНО-ЭКОНОМИЧЕСКАЯ ДИФФЕРЕНЦИАЦИЯ НАСЕЛЕНИЯ 
ПО ДОХОДАМ</t>
  </si>
  <si>
    <t>(по данным выборочного обследования домашних хозяйств 
и макроэкономического показателя среднедушевых 
денежных доходов населения)</t>
  </si>
  <si>
    <r>
      <t>2021</t>
    </r>
    <r>
      <rPr>
        <b/>
        <vertAlign val="superscript"/>
        <sz val="10"/>
        <color theme="1"/>
        <rFont val="Arial"/>
        <family val="2"/>
        <charset val="204"/>
      </rPr>
      <t>1)</t>
    </r>
  </si>
  <si>
    <t>Величина прожиточного минимума в среднем на душу населения в месяц:</t>
  </si>
  <si>
    <r>
      <t>6.9. Структура потребительских расходов домашних хозяйств</t>
    </r>
    <r>
      <rPr>
        <b/>
        <vertAlign val="superscript"/>
        <sz val="11"/>
        <color theme="1"/>
        <rFont val="Arial"/>
        <family val="2"/>
        <charset val="204"/>
      </rPr>
      <t xml:space="preserve">1) </t>
    </r>
  </si>
  <si>
    <r>
      <t>мебель, бытовая техника и текущее содержание дома</t>
    </r>
    <r>
      <rPr>
        <vertAlign val="superscript"/>
        <sz val="10"/>
        <color theme="1"/>
        <rFont val="Arial"/>
        <family val="2"/>
        <charset val="204"/>
      </rPr>
      <t>2)</t>
    </r>
  </si>
  <si>
    <r>
      <t>информация и коммуникация</t>
    </r>
    <r>
      <rPr>
        <vertAlign val="superscript"/>
        <sz val="10"/>
        <color theme="1"/>
        <rFont val="Arial"/>
        <family val="2"/>
        <charset val="204"/>
      </rPr>
      <t>3)</t>
    </r>
  </si>
  <si>
    <r>
      <t>организация отдыха, спортивных и культурных мероприятий</t>
    </r>
    <r>
      <rPr>
        <vertAlign val="superscript"/>
        <sz val="10"/>
        <color theme="1"/>
        <rFont val="Arial"/>
        <family val="2"/>
        <charset val="204"/>
      </rPr>
      <t>4)</t>
    </r>
  </si>
  <si>
    <r>
      <t>Фотоаппараты и видеокамеры</t>
    </r>
    <r>
      <rPr>
        <vertAlign val="superscript"/>
        <sz val="10"/>
        <rFont val="Arial"/>
        <family val="2"/>
        <charset val="204"/>
      </rPr>
      <t>1)</t>
    </r>
  </si>
  <si>
    <t>3,41</t>
  </si>
  <si>
    <t>2,06</t>
  </si>
  <si>
    <t>7,75</t>
  </si>
  <si>
    <t>0,20</t>
  </si>
  <si>
    <r>
      <t>2022</t>
    </r>
    <r>
      <rPr>
        <b/>
        <vertAlign val="superscript"/>
        <sz val="10"/>
        <color theme="1"/>
        <rFont val="Arial"/>
        <family val="2"/>
        <charset val="204"/>
      </rPr>
      <t>2)3)</t>
    </r>
  </si>
  <si>
    <r>
      <t>3)</t>
    </r>
    <r>
      <rPr>
        <sz val="9"/>
        <color theme="1"/>
        <rFont val="Arial"/>
        <family val="2"/>
        <charset val="204"/>
      </rPr>
      <t xml:space="preserve"> Данные приведены без учета итогов ВПН-2020 </t>
    </r>
  </si>
  <si>
    <t>Среднедушевые денежные доходы населения в месяц, рублей</t>
  </si>
  <si>
    <r>
      <t>Численность населения с денежными доходами ниже границы бедности (по данным выборочного обследования домашних хозяйств и макроэкономического показателя среднедушевых денежных доходов населения)</t>
    </r>
    <r>
      <rPr>
        <vertAlign val="superscript"/>
        <sz val="10"/>
        <rFont val="Arial"/>
        <family val="2"/>
        <charset val="204"/>
      </rPr>
      <t>1)</t>
    </r>
  </si>
  <si>
    <r>
      <t>57012</t>
    </r>
    <r>
      <rPr>
        <vertAlign val="superscript"/>
        <sz val="10"/>
        <color theme="1"/>
        <rFont val="Arial"/>
        <family val="2"/>
        <charset val="204"/>
      </rPr>
      <t>2)</t>
    </r>
  </si>
  <si>
    <r>
      <rPr>
        <sz val="10"/>
        <color theme="1"/>
        <rFont val="Arial"/>
        <family val="2"/>
        <charset val="204"/>
      </rPr>
      <t>62796</t>
    </r>
    <r>
      <rPr>
        <vertAlign val="superscript"/>
        <sz val="10"/>
        <color theme="1"/>
        <rFont val="Arial"/>
        <family val="2"/>
        <charset val="204"/>
      </rPr>
      <t>3)</t>
    </r>
  </si>
  <si>
    <r>
      <rPr>
        <sz val="10"/>
        <color theme="1"/>
        <rFont val="Arial"/>
        <family val="2"/>
        <charset val="204"/>
      </rPr>
      <t>103,4</t>
    </r>
    <r>
      <rPr>
        <vertAlign val="superscript"/>
        <sz val="10"/>
        <color theme="1"/>
        <rFont val="Arial"/>
        <family val="2"/>
        <charset val="204"/>
      </rPr>
      <t>3)</t>
    </r>
  </si>
  <si>
    <r>
      <t>100,9</t>
    </r>
    <r>
      <rPr>
        <vertAlign val="superscript"/>
        <sz val="10"/>
        <color theme="1"/>
        <rFont val="Arial"/>
        <family val="2"/>
        <charset val="204"/>
      </rPr>
      <t>2)</t>
    </r>
  </si>
  <si>
    <r>
      <t>138,4</t>
    </r>
    <r>
      <rPr>
        <vertAlign val="superscript"/>
        <sz val="10"/>
        <color theme="1"/>
        <rFont val="Arial"/>
        <family val="2"/>
        <charset val="204"/>
      </rPr>
      <t>2)</t>
    </r>
  </si>
  <si>
    <r>
      <rPr>
        <sz val="10"/>
        <color theme="1"/>
        <rFont val="Arial"/>
        <family val="2"/>
        <charset val="204"/>
      </rPr>
      <t>124,2</t>
    </r>
    <r>
      <rPr>
        <vertAlign val="superscript"/>
        <sz val="10"/>
        <color theme="1"/>
        <rFont val="Arial"/>
        <family val="2"/>
        <charset val="204"/>
      </rPr>
      <t>3)4)</t>
    </r>
  </si>
  <si>
    <r>
      <t>8,2</t>
    </r>
    <r>
      <rPr>
        <vertAlign val="superscript"/>
        <sz val="10"/>
        <color theme="1"/>
        <rFont val="Arial"/>
        <family val="2"/>
        <charset val="204"/>
      </rPr>
      <t>2)</t>
    </r>
  </si>
  <si>
    <r>
      <rPr>
        <sz val="10"/>
        <color theme="1"/>
        <rFont val="Arial"/>
        <family val="2"/>
        <charset val="204"/>
      </rPr>
      <t>7,3</t>
    </r>
    <r>
      <rPr>
        <vertAlign val="superscript"/>
        <sz val="10"/>
        <color theme="1"/>
        <rFont val="Arial"/>
        <family val="2"/>
        <charset val="204"/>
      </rPr>
      <t>3)4)</t>
    </r>
  </si>
  <si>
    <r>
      <t>3,4</t>
    </r>
    <r>
      <rPr>
        <vertAlign val="superscript"/>
        <sz val="10"/>
        <color theme="1"/>
        <rFont val="Arial"/>
        <family val="2"/>
        <charset val="204"/>
      </rPr>
      <t>3)</t>
    </r>
  </si>
  <si>
    <r>
      <t>2)</t>
    </r>
    <r>
      <rPr>
        <sz val="9"/>
        <color theme="1"/>
        <rFont val="Arial"/>
        <family val="2"/>
        <charset val="204"/>
      </rPr>
      <t xml:space="preserve"> Уточненные данные </t>
    </r>
  </si>
  <si>
    <r>
      <t>3)</t>
    </r>
    <r>
      <rPr>
        <sz val="9"/>
        <color theme="1"/>
        <rFont val="Arial"/>
        <family val="2"/>
        <charset val="204"/>
      </rPr>
      <t xml:space="preserve"> Предварительные данные </t>
    </r>
  </si>
  <si>
    <r>
      <t>4)</t>
    </r>
    <r>
      <rPr>
        <sz val="9"/>
        <color theme="1"/>
        <rFont val="Arial"/>
        <family val="2"/>
        <charset val="204"/>
      </rPr>
      <t xml:space="preserve"> Данные приведены без учета итогов ВПН-2020 </t>
    </r>
  </si>
  <si>
    <r>
      <t>Мобильные телефоны, смартфоны</t>
    </r>
    <r>
      <rPr>
        <vertAlign val="superscript"/>
        <sz val="10"/>
        <color theme="1"/>
        <rFont val="Arial"/>
        <family val="2"/>
        <charset val="204"/>
      </rPr>
      <t>3)</t>
    </r>
  </si>
  <si>
    <r>
      <t>Микроволновые печи</t>
    </r>
    <r>
      <rPr>
        <vertAlign val="superscript"/>
        <sz val="10"/>
        <color theme="1"/>
        <rFont val="Arial"/>
        <family val="2"/>
        <charset val="204"/>
      </rPr>
      <t>5)</t>
    </r>
  </si>
  <si>
    <r>
      <rPr>
        <vertAlign val="superscript"/>
        <sz val="9"/>
        <color theme="1"/>
        <rFont val="Arial"/>
        <family val="2"/>
        <charset val="204"/>
      </rPr>
      <t>1)</t>
    </r>
    <r>
      <rPr>
        <sz val="9"/>
        <color theme="1"/>
        <rFont val="Arial"/>
        <family val="2"/>
        <charset val="204"/>
      </rPr>
      <t xml:space="preserve"> До 2022 г. – видеокамеры, кинокамеры</t>
    </r>
  </si>
  <si>
    <r>
      <rPr>
        <vertAlign val="superscript"/>
        <sz val="9"/>
        <color theme="1"/>
        <rFont val="Arial"/>
        <family val="2"/>
        <charset val="204"/>
      </rPr>
      <t>3)</t>
    </r>
    <r>
      <rPr>
        <sz val="9"/>
        <color theme="1"/>
        <rFont val="Arial"/>
        <family val="2"/>
        <charset val="204"/>
      </rPr>
      <t xml:space="preserve"> До 2022 г. – мобильные телефоны, смартфоны, iPhone</t>
    </r>
  </si>
  <si>
    <r>
      <rPr>
        <vertAlign val="superscript"/>
        <sz val="9"/>
        <color theme="1"/>
        <rFont val="Arial"/>
        <family val="2"/>
        <charset val="204"/>
      </rPr>
      <t>5)</t>
    </r>
    <r>
      <rPr>
        <sz val="9"/>
        <color theme="1"/>
        <rFont val="Arial"/>
        <family val="2"/>
        <charset val="204"/>
      </rPr>
      <t xml:space="preserve"> До 2022 г. – микроволновые печи, мультиварки</t>
    </r>
  </si>
  <si>
    <r>
      <t xml:space="preserve">1) </t>
    </r>
    <r>
      <rPr>
        <sz val="9"/>
        <color theme="1"/>
        <rFont val="Arial"/>
        <family val="2"/>
        <charset val="204"/>
      </rPr>
      <t>До 2021 г. – численность населения с денежными доходами ниже величины прожиточного минимума</t>
    </r>
  </si>
  <si>
    <r>
      <t xml:space="preserve">2) </t>
    </r>
    <r>
      <rPr>
        <sz val="9"/>
        <color theme="1"/>
        <rFont val="Arial"/>
        <family val="2"/>
        <charset val="204"/>
      </rPr>
      <t>До 2021 г. – предметы домашнего обихода, бытовая техника и уход за домом</t>
    </r>
  </si>
  <si>
    <r>
      <rPr>
        <vertAlign val="superscript"/>
        <sz val="9"/>
        <color theme="1"/>
        <rFont val="Arial"/>
        <family val="2"/>
        <charset val="204"/>
      </rPr>
      <t>4)</t>
    </r>
    <r>
      <rPr>
        <sz val="9"/>
        <color theme="1"/>
        <rFont val="Arial"/>
        <family val="2"/>
        <charset val="204"/>
      </rPr>
      <t xml:space="preserve"> До 2021 г. – организация отдыха и культурные мероприятия</t>
    </r>
  </si>
  <si>
    <r>
      <t xml:space="preserve">3) </t>
    </r>
    <r>
      <rPr>
        <sz val="9"/>
        <color theme="1"/>
        <rFont val="Arial"/>
        <family val="2"/>
        <charset val="204"/>
      </rPr>
      <t>До 2021 г. – связь</t>
    </r>
  </si>
  <si>
    <r>
      <t>1)</t>
    </r>
    <r>
      <rPr>
        <sz val="9"/>
        <color theme="1"/>
        <rFont val="Arial"/>
        <family val="2"/>
        <charset val="204"/>
      </rPr>
      <t xml:space="preserve"> Уточненные данные </t>
    </r>
  </si>
  <si>
    <r>
      <t>Персональные компьютеры, ноутбуки, планшеты</t>
    </r>
    <r>
      <rPr>
        <vertAlign val="superscript"/>
        <sz val="10"/>
        <color theme="1"/>
        <rFont val="Arial"/>
        <family val="2"/>
        <charset val="204"/>
      </rPr>
      <t>2)</t>
    </r>
  </si>
  <si>
    <r>
      <t>Пылесосы</t>
    </r>
    <r>
      <rPr>
        <vertAlign val="superscript"/>
        <sz val="10"/>
        <color theme="1"/>
        <rFont val="Arial"/>
        <family val="2"/>
        <charset val="204"/>
      </rPr>
      <t>4)</t>
    </r>
  </si>
  <si>
    <r>
      <rPr>
        <vertAlign val="superscript"/>
        <sz val="9"/>
        <color theme="1"/>
        <rFont val="Arial"/>
        <family val="2"/>
        <charset val="204"/>
      </rPr>
      <t>4)</t>
    </r>
    <r>
      <rPr>
        <sz val="9"/>
        <color theme="1"/>
        <rFont val="Arial"/>
        <family val="2"/>
        <charset val="204"/>
      </rPr>
      <t xml:space="preserve"> До 2022 г. – электропылесосы</t>
    </r>
  </si>
  <si>
    <t>6.1. Основные показатели уровня жизни населения</t>
  </si>
  <si>
    <t>6.5. Распределение населения по величине среднедушевых денежных доходов</t>
  </si>
  <si>
    <t xml:space="preserve">6.8. Объем денежных расходов и сбережений населения </t>
  </si>
  <si>
    <r>
      <t>1)</t>
    </r>
    <r>
      <rPr>
        <sz val="9"/>
        <color theme="1"/>
        <rFont val="Arial"/>
        <family val="2"/>
        <charset val="204"/>
      </rPr>
      <t xml:space="preserve"> С 1 квартала 2021 г. сбор и формирование показателей потребительских расходов домашних хозяйств осуществляется в соотвествии с Классификатором индивидуального потребления домашних хозяйств по целям (КИПЦ-ДХ, версия 5), утвержденным приказом Росстата от 07.10.2020 г. № 620</t>
    </r>
  </si>
  <si>
    <r>
      <rPr>
        <vertAlign val="superscript"/>
        <sz val="9"/>
        <color theme="1"/>
        <rFont val="Arial"/>
        <family val="2"/>
        <charset val="204"/>
      </rPr>
      <t>2)</t>
    </r>
    <r>
      <rPr>
        <sz val="9"/>
        <color theme="1"/>
        <rFont val="Arial"/>
        <family val="2"/>
        <charset val="204"/>
      </rPr>
      <t xml:space="preserve"> До 2022 г. – персональные и портативные компьютеры (ноутбуки, планшеты)</t>
    </r>
  </si>
  <si>
    <t>6.9. Структура потребительских расходов домашних хозяйств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</si>
</sst>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8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vertAlign val="superscript"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vertAlign val="superscript"/>
      <sz val="11"/>
      <color theme="1"/>
      <name val="Arial"/>
      <family val="2"/>
      <charset val="204"/>
    </font>
    <font>
      <vertAlign val="superscript"/>
      <sz val="10"/>
      <name val="Arial"/>
      <family val="2"/>
      <charset val="20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272">
    <xf numFmtId="0" fontId="0" fillId="0" borderId="0" xfId="0"/>
    <xf numFmtId="0" fontId="12" fillId="0" borderId="0" xfId="0" applyFont="1"/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2" fillId="0" borderId="1" xfId="0" applyFont="1" applyBorder="1" applyAlignment="1">
      <alignment vertical="center" wrapText="1"/>
    </xf>
    <xf numFmtId="0" fontId="12" fillId="0" borderId="6" xfId="0" applyFont="1" applyBorder="1" applyAlignment="1">
      <alignment horizontal="right" wrapText="1"/>
    </xf>
    <xf numFmtId="0" fontId="15" fillId="0" borderId="0" xfId="0" applyFont="1"/>
    <xf numFmtId="0" fontId="20" fillId="0" borderId="0" xfId="0" applyFont="1"/>
    <xf numFmtId="0" fontId="12" fillId="0" borderId="8" xfId="0" applyFont="1" applyBorder="1" applyAlignment="1">
      <alignment vertical="center" wrapText="1"/>
    </xf>
    <xf numFmtId="0" fontId="12" fillId="0" borderId="8" xfId="0" applyFont="1" applyBorder="1" applyAlignment="1">
      <alignment horizontal="left" vertical="center" wrapText="1" indent="2"/>
    </xf>
    <xf numFmtId="0" fontId="12" fillId="0" borderId="8" xfId="0" applyFont="1" applyBorder="1" applyAlignment="1">
      <alignment horizontal="left" vertical="center" wrapText="1" indent="1"/>
    </xf>
    <xf numFmtId="0" fontId="16" fillId="0" borderId="8" xfId="0" applyFont="1" applyBorder="1" applyAlignment="1">
      <alignment horizontal="left" vertical="center" wrapText="1" indent="1"/>
    </xf>
    <xf numFmtId="0" fontId="12" fillId="0" borderId="11" xfId="0" applyFont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vertical="center" wrapText="1"/>
    </xf>
    <xf numFmtId="0" fontId="0" fillId="0" borderId="0" xfId="0" applyFont="1"/>
    <xf numFmtId="0" fontId="14" fillId="0" borderId="4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2" fillId="0" borderId="9" xfId="0" applyFont="1" applyBorder="1" applyAlignment="1">
      <alignment vertical="center" wrapText="1"/>
    </xf>
    <xf numFmtId="0" fontId="14" fillId="0" borderId="4" xfId="0" applyFont="1" applyBorder="1" applyAlignment="1">
      <alignment horizontal="center"/>
    </xf>
    <xf numFmtId="0" fontId="14" fillId="0" borderId="11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6" fillId="0" borderId="9" xfId="0" applyFont="1" applyBorder="1" applyAlignment="1">
      <alignment horizontal="left" vertical="center" wrapText="1" indent="1"/>
    </xf>
    <xf numFmtId="0" fontId="12" fillId="0" borderId="5" xfId="0" applyFont="1" applyBorder="1" applyAlignment="1">
      <alignment wrapText="1"/>
    </xf>
    <xf numFmtId="0" fontId="14" fillId="0" borderId="6" xfId="0" applyFont="1" applyBorder="1" applyAlignment="1">
      <alignment horizontal="right" wrapText="1" indent="1"/>
    </xf>
    <xf numFmtId="0" fontId="12" fillId="0" borderId="8" xfId="0" applyFont="1" applyBorder="1" applyAlignment="1">
      <alignment horizontal="left" vertical="center" wrapText="1" indent="3"/>
    </xf>
    <xf numFmtId="0" fontId="12" fillId="0" borderId="8" xfId="0" applyFont="1" applyBorder="1" applyAlignment="1">
      <alignment horizontal="left" wrapText="1" indent="2"/>
    </xf>
    <xf numFmtId="0" fontId="12" fillId="0" borderId="9" xfId="0" applyFont="1" applyBorder="1" applyAlignment="1">
      <alignment horizontal="left" vertical="center" wrapText="1" indent="2"/>
    </xf>
    <xf numFmtId="0" fontId="23" fillId="0" borderId="8" xfId="0" applyFont="1" applyFill="1" applyBorder="1" applyAlignment="1">
      <alignment horizontal="left" vertical="center" wrapText="1" indent="1"/>
    </xf>
    <xf numFmtId="0" fontId="14" fillId="0" borderId="6" xfId="0" applyFont="1" applyBorder="1" applyAlignment="1">
      <alignment wrapText="1"/>
    </xf>
    <xf numFmtId="164" fontId="20" fillId="0" borderId="0" xfId="0" applyNumberFormat="1" applyFont="1"/>
    <xf numFmtId="0" fontId="12" fillId="0" borderId="0" xfId="0" applyFont="1" applyFill="1"/>
    <xf numFmtId="0" fontId="12" fillId="0" borderId="9" xfId="0" applyFont="1" applyBorder="1" applyAlignment="1">
      <alignment horizontal="left" wrapText="1" indent="1"/>
    </xf>
    <xf numFmtId="0" fontId="16" fillId="0" borderId="6" xfId="0" applyFont="1" applyFill="1" applyBorder="1" applyAlignment="1">
      <alignment horizontal="right" wrapText="1"/>
    </xf>
    <xf numFmtId="164" fontId="17" fillId="0" borderId="6" xfId="0" applyNumberFormat="1" applyFont="1" applyFill="1" applyBorder="1" applyAlignment="1">
      <alignment horizontal="right" wrapText="1"/>
    </xf>
    <xf numFmtId="0" fontId="10" fillId="0" borderId="9" xfId="0" applyFont="1" applyFill="1" applyBorder="1" applyAlignment="1">
      <alignment horizontal="left" vertical="center" wrapText="1" indent="2"/>
    </xf>
    <xf numFmtId="0" fontId="14" fillId="0" borderId="6" xfId="0" applyFont="1" applyFill="1" applyBorder="1" applyAlignment="1">
      <alignment vertical="center" wrapText="1"/>
    </xf>
    <xf numFmtId="0" fontId="16" fillId="0" borderId="6" xfId="0" applyFont="1" applyFill="1" applyBorder="1" applyAlignment="1">
      <alignment horizontal="left" vertical="center" wrapText="1" indent="1"/>
    </xf>
    <xf numFmtId="0" fontId="16" fillId="0" borderId="5" xfId="0" applyFont="1" applyFill="1" applyBorder="1" applyAlignment="1">
      <alignment horizontal="left" vertical="center" wrapText="1" indent="1"/>
    </xf>
    <xf numFmtId="0" fontId="14" fillId="0" borderId="9" xfId="0" applyFont="1" applyBorder="1" applyAlignment="1">
      <alignment wrapText="1"/>
    </xf>
    <xf numFmtId="0" fontId="21" fillId="0" borderId="8" xfId="0" applyFont="1" applyBorder="1" applyAlignment="1">
      <alignment wrapText="1"/>
    </xf>
    <xf numFmtId="0" fontId="16" fillId="0" borderId="8" xfId="0" applyFont="1" applyBorder="1" applyAlignment="1">
      <alignment horizontal="left" wrapText="1" indent="2"/>
    </xf>
    <xf numFmtId="0" fontId="12" fillId="0" borderId="7" xfId="0" applyFont="1" applyBorder="1"/>
    <xf numFmtId="0" fontId="12" fillId="0" borderId="5" xfId="0" applyFont="1" applyBorder="1"/>
    <xf numFmtId="0" fontId="14" fillId="0" borderId="4" xfId="0" applyFont="1" applyFill="1" applyBorder="1" applyAlignment="1">
      <alignment horizontal="center" vertical="center"/>
    </xf>
    <xf numFmtId="164" fontId="8" fillId="0" borderId="6" xfId="0" applyNumberFormat="1" applyFont="1" applyBorder="1"/>
    <xf numFmtId="0" fontId="6" fillId="0" borderId="8" xfId="0" applyFont="1" applyBorder="1" applyAlignment="1">
      <alignment horizontal="left" vertical="center" wrapText="1" indent="4"/>
    </xf>
    <xf numFmtId="0" fontId="6" fillId="0" borderId="8" xfId="0" applyFont="1" applyBorder="1" applyAlignment="1">
      <alignment horizontal="left" vertical="center" wrapText="1" indent="2"/>
    </xf>
    <xf numFmtId="0" fontId="6" fillId="0" borderId="8" xfId="0" applyFont="1" applyBorder="1" applyAlignment="1">
      <alignment horizontal="left" wrapText="1" indent="4"/>
    </xf>
    <xf numFmtId="0" fontId="6" fillId="0" borderId="8" xfId="0" applyFont="1" applyBorder="1" applyAlignment="1">
      <alignment horizontal="left" wrapText="1" indent="2"/>
    </xf>
    <xf numFmtId="0" fontId="6" fillId="0" borderId="9" xfId="0" applyFont="1" applyBorder="1" applyAlignment="1">
      <alignment horizontal="left" vertical="center" wrapText="1" indent="2"/>
    </xf>
    <xf numFmtId="164" fontId="4" fillId="0" borderId="6" xfId="0" applyNumberFormat="1" applyFont="1" applyBorder="1" applyAlignment="1">
      <alignment horizontal="right" wrapText="1"/>
    </xf>
    <xf numFmtId="164" fontId="4" fillId="0" borderId="2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 applyAlignment="1">
      <alignment horizontal="right" wrapText="1"/>
    </xf>
    <xf numFmtId="164" fontId="4" fillId="0" borderId="3" xfId="0" applyNumberFormat="1" applyFont="1" applyBorder="1"/>
    <xf numFmtId="0" fontId="4" fillId="0" borderId="5" xfId="0" applyFont="1" applyBorder="1"/>
    <xf numFmtId="0" fontId="4" fillId="0" borderId="6" xfId="0" applyFont="1" applyBorder="1" applyAlignment="1">
      <alignment horizontal="right" wrapText="1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 applyAlignment="1">
      <alignment horizontal="right" wrapText="1" indent="1"/>
    </xf>
    <xf numFmtId="0" fontId="4" fillId="0" borderId="2" xfId="0" applyFont="1" applyBorder="1" applyAlignment="1">
      <alignment horizontal="right" indent="1"/>
    </xf>
    <xf numFmtId="0" fontId="4" fillId="0" borderId="8" xfId="0" applyFont="1" applyBorder="1" applyAlignment="1">
      <alignment horizontal="left" vertical="center" wrapText="1" indent="2"/>
    </xf>
    <xf numFmtId="0" fontId="4" fillId="0" borderId="6" xfId="0" applyFont="1" applyBorder="1" applyAlignment="1">
      <alignment horizontal="right" indent="1"/>
    </xf>
    <xf numFmtId="0" fontId="4" fillId="0" borderId="6" xfId="0" applyNumberFormat="1" applyFont="1" applyBorder="1" applyAlignment="1">
      <alignment horizontal="right" wrapText="1" indent="1"/>
    </xf>
    <xf numFmtId="0" fontId="4" fillId="0" borderId="2" xfId="0" applyNumberFormat="1" applyFont="1" applyBorder="1" applyAlignment="1">
      <alignment horizontal="right" indent="1"/>
    </xf>
    <xf numFmtId="164" fontId="5" fillId="0" borderId="6" xfId="0" applyNumberFormat="1" applyFont="1" applyFill="1" applyBorder="1" applyAlignment="1">
      <alignment horizontal="right" wrapText="1"/>
    </xf>
    <xf numFmtId="164" fontId="5" fillId="0" borderId="2" xfId="0" applyNumberFormat="1" applyFont="1" applyFill="1" applyBorder="1" applyAlignment="1">
      <alignment horizontal="right" wrapText="1"/>
    </xf>
    <xf numFmtId="164" fontId="5" fillId="0" borderId="2" xfId="0" applyNumberFormat="1" applyFont="1" applyFill="1" applyBorder="1" applyAlignment="1">
      <alignment horizontal="right"/>
    </xf>
    <xf numFmtId="164" fontId="5" fillId="0" borderId="6" xfId="0" applyNumberFormat="1" applyFont="1" applyFill="1" applyBorder="1" applyAlignment="1">
      <alignment horizontal="right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3" fillId="0" borderId="0" xfId="1"/>
    <xf numFmtId="0" fontId="3" fillId="0" borderId="0" xfId="0" applyFont="1"/>
    <xf numFmtId="0" fontId="20" fillId="0" borderId="0" xfId="0" applyFont="1" applyFill="1"/>
    <xf numFmtId="1" fontId="2" fillId="0" borderId="7" xfId="0" applyNumberFormat="1" applyFont="1" applyFill="1" applyBorder="1" applyAlignment="1">
      <alignment horizontal="right" wrapText="1"/>
    </xf>
    <xf numFmtId="164" fontId="2" fillId="0" borderId="6" xfId="0" applyNumberFormat="1" applyFont="1" applyFill="1" applyBorder="1" applyAlignment="1">
      <alignment horizontal="right" wrapText="1"/>
    </xf>
    <xf numFmtId="164" fontId="2" fillId="0" borderId="2" xfId="0" applyNumberFormat="1" applyFont="1" applyFill="1" applyBorder="1" applyAlignment="1">
      <alignment horizontal="right" wrapText="1"/>
    </xf>
    <xf numFmtId="0" fontId="2" fillId="0" borderId="6" xfId="0" applyFont="1" applyFill="1" applyBorder="1" applyAlignment="1">
      <alignment horizontal="right"/>
    </xf>
    <xf numFmtId="0" fontId="2" fillId="0" borderId="6" xfId="0" applyFont="1" applyBorder="1"/>
    <xf numFmtId="0" fontId="18" fillId="0" borderId="0" xfId="0" applyFont="1" applyFill="1" applyAlignment="1">
      <alignment horizontal="left" vertical="center"/>
    </xf>
    <xf numFmtId="164" fontId="14" fillId="0" borderId="6" xfId="0" applyNumberFormat="1" applyFont="1" applyFill="1" applyBorder="1" applyAlignment="1">
      <alignment horizontal="right" indent="1"/>
    </xf>
    <xf numFmtId="0" fontId="2" fillId="0" borderId="6" xfId="0" applyFont="1" applyFill="1" applyBorder="1" applyAlignment="1">
      <alignment horizontal="right" indent="1"/>
    </xf>
    <xf numFmtId="164" fontId="2" fillId="0" borderId="6" xfId="0" applyNumberFormat="1" applyFont="1" applyFill="1" applyBorder="1" applyAlignment="1">
      <alignment horizontal="right" indent="1"/>
    </xf>
    <xf numFmtId="164" fontId="14" fillId="0" borderId="2" xfId="0" applyNumberFormat="1" applyFont="1" applyBorder="1" applyAlignment="1">
      <alignment horizontal="right" indent="1"/>
    </xf>
    <xf numFmtId="164" fontId="14" fillId="0" borderId="7" xfId="0" applyNumberFormat="1" applyFont="1" applyBorder="1" applyAlignment="1">
      <alignment horizontal="right" indent="1"/>
    </xf>
    <xf numFmtId="0" fontId="2" fillId="0" borderId="2" xfId="0" applyFont="1" applyBorder="1" applyAlignment="1">
      <alignment horizontal="right" indent="1"/>
    </xf>
    <xf numFmtId="0" fontId="2" fillId="0" borderId="6" xfId="0" applyFont="1" applyBorder="1" applyAlignment="1">
      <alignment horizontal="right" indent="1"/>
    </xf>
    <xf numFmtId="2" fontId="2" fillId="0" borderId="6" xfId="0" applyNumberFormat="1" applyFont="1" applyBorder="1" applyAlignment="1">
      <alignment horizontal="right" indent="1"/>
    </xf>
    <xf numFmtId="0" fontId="2" fillId="0" borderId="5" xfId="0" applyFont="1" applyBorder="1" applyAlignment="1">
      <alignment horizontal="right" indent="1"/>
    </xf>
    <xf numFmtId="164" fontId="14" fillId="0" borderId="6" xfId="0" applyNumberFormat="1" applyFont="1" applyBorder="1" applyAlignment="1">
      <alignment horizontal="right" wrapText="1" indent="1"/>
    </xf>
    <xf numFmtId="0" fontId="2" fillId="0" borderId="0" xfId="0" applyFont="1" applyBorder="1" applyAlignment="1">
      <alignment horizontal="right" wrapText="1" indent="1"/>
    </xf>
    <xf numFmtId="0" fontId="2" fillId="0" borderId="6" xfId="0" applyFont="1" applyBorder="1" applyAlignment="1">
      <alignment horizontal="right" wrapText="1" indent="1"/>
    </xf>
    <xf numFmtId="2" fontId="2" fillId="0" borderId="0" xfId="0" applyNumberFormat="1" applyFont="1" applyBorder="1" applyAlignment="1">
      <alignment horizontal="right" wrapText="1" indent="1"/>
    </xf>
    <xf numFmtId="0" fontId="2" fillId="0" borderId="10" xfId="0" applyFont="1" applyBorder="1" applyAlignment="1">
      <alignment horizontal="right" wrapText="1" indent="1"/>
    </xf>
    <xf numFmtId="164" fontId="14" fillId="0" borderId="6" xfId="0" applyNumberFormat="1" applyFont="1" applyFill="1" applyBorder="1" applyAlignment="1">
      <alignment horizontal="right" wrapText="1" indent="1"/>
    </xf>
    <xf numFmtId="164" fontId="2" fillId="0" borderId="6" xfId="0" applyNumberFormat="1" applyFont="1" applyFill="1" applyBorder="1" applyAlignment="1">
      <alignment horizontal="right" wrapText="1" indent="1"/>
    </xf>
    <xf numFmtId="164" fontId="2" fillId="0" borderId="2" xfId="0" applyNumberFormat="1" applyFont="1" applyBorder="1" applyAlignment="1">
      <alignment horizontal="right" indent="1"/>
    </xf>
    <xf numFmtId="164" fontId="2" fillId="0" borderId="6" xfId="0" applyNumberFormat="1" applyFont="1" applyBorder="1" applyAlignment="1">
      <alignment horizontal="right" indent="1"/>
    </xf>
    <xf numFmtId="0" fontId="2" fillId="0" borderId="6" xfId="0" applyFont="1" applyFill="1" applyBorder="1" applyAlignment="1">
      <alignment horizontal="right" wrapText="1" indent="1"/>
    </xf>
    <xf numFmtId="165" fontId="2" fillId="0" borderId="2" xfId="0" applyNumberFormat="1" applyFont="1" applyBorder="1" applyAlignment="1">
      <alignment horizontal="right" indent="1"/>
    </xf>
    <xf numFmtId="164" fontId="2" fillId="0" borderId="5" xfId="0" applyNumberFormat="1" applyFont="1" applyFill="1" applyBorder="1" applyAlignment="1">
      <alignment horizontal="right" wrapText="1" indent="1"/>
    </xf>
    <xf numFmtId="164" fontId="2" fillId="0" borderId="3" xfId="0" applyNumberFormat="1" applyFont="1" applyBorder="1" applyAlignment="1">
      <alignment horizontal="right" indent="1"/>
    </xf>
    <xf numFmtId="164" fontId="2" fillId="0" borderId="5" xfId="0" applyNumberFormat="1" applyFont="1" applyBorder="1" applyAlignment="1">
      <alignment horizontal="right" indent="1"/>
    </xf>
    <xf numFmtId="0" fontId="14" fillId="0" borderId="7" xfId="0" applyFont="1" applyBorder="1" applyAlignment="1">
      <alignment horizontal="right" wrapText="1" indent="1"/>
    </xf>
    <xf numFmtId="0" fontId="2" fillId="0" borderId="6" xfId="0" applyFont="1" applyBorder="1" applyAlignment="1">
      <alignment vertical="center" wrapText="1"/>
    </xf>
    <xf numFmtId="0" fontId="18" fillId="0" borderId="0" xfId="0" applyFont="1" applyAlignment="1">
      <alignment horizontal="justify" vertical="center"/>
    </xf>
    <xf numFmtId="0" fontId="2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164" fontId="14" fillId="0" borderId="8" xfId="0" applyNumberFormat="1" applyFont="1" applyFill="1" applyBorder="1" applyAlignment="1">
      <alignment horizontal="right" wrapText="1" indent="1"/>
    </xf>
    <xf numFmtId="164" fontId="2" fillId="0" borderId="8" xfId="0" applyNumberFormat="1" applyFont="1" applyFill="1" applyBorder="1" applyAlignment="1">
      <alignment horizontal="right" wrapText="1" indent="1"/>
    </xf>
    <xf numFmtId="164" fontId="14" fillId="0" borderId="9" xfId="0" applyNumberFormat="1" applyFont="1" applyFill="1" applyBorder="1" applyAlignment="1">
      <alignment horizontal="right" wrapText="1" indent="1"/>
    </xf>
    <xf numFmtId="164" fontId="14" fillId="0" borderId="5" xfId="0" applyNumberFormat="1" applyFont="1" applyFill="1" applyBorder="1" applyAlignment="1">
      <alignment horizontal="right" wrapText="1" indent="1"/>
    </xf>
    <xf numFmtId="164" fontId="14" fillId="0" borderId="5" xfId="0" applyNumberFormat="1" applyFont="1" applyFill="1" applyBorder="1" applyAlignment="1">
      <alignment horizontal="right" indent="1"/>
    </xf>
    <xf numFmtId="0" fontId="2" fillId="0" borderId="6" xfId="0" applyFont="1" applyFill="1" applyBorder="1" applyAlignment="1">
      <alignment horizontal="left" vertical="center" wrapText="1" indent="2"/>
    </xf>
    <xf numFmtId="0" fontId="2" fillId="0" borderId="6" xfId="0" applyFont="1" applyFill="1" applyBorder="1" applyAlignment="1">
      <alignment horizontal="left" vertical="center" wrapText="1" indent="1"/>
    </xf>
    <xf numFmtId="0" fontId="2" fillId="0" borderId="6" xfId="0" applyFont="1" applyFill="1" applyBorder="1" applyAlignment="1">
      <alignment horizontal="left" wrapText="1" indent="1"/>
    </xf>
    <xf numFmtId="0" fontId="2" fillId="0" borderId="5" xfId="0" applyFont="1" applyFill="1" applyBorder="1" applyAlignment="1">
      <alignment horizontal="left" vertical="center" wrapText="1" indent="1"/>
    </xf>
    <xf numFmtId="0" fontId="19" fillId="0" borderId="0" xfId="0" applyFont="1" applyFill="1"/>
    <xf numFmtId="0" fontId="19" fillId="0" borderId="0" xfId="0" applyFont="1" applyFill="1" applyAlignment="1">
      <alignment wrapText="1"/>
    </xf>
    <xf numFmtId="0" fontId="23" fillId="0" borderId="6" xfId="0" applyFont="1" applyFill="1" applyBorder="1"/>
    <xf numFmtId="164" fontId="4" fillId="0" borderId="6" xfId="0" applyNumberFormat="1" applyFont="1" applyBorder="1" applyAlignment="1">
      <alignment horizontal="right" wrapText="1" indent="2"/>
    </xf>
    <xf numFmtId="0" fontId="4" fillId="0" borderId="6" xfId="0" applyFont="1" applyBorder="1" applyAlignment="1">
      <alignment horizontal="right" indent="2"/>
    </xf>
    <xf numFmtId="0" fontId="4" fillId="0" borderId="7" xfId="0" applyFont="1" applyBorder="1" applyAlignment="1">
      <alignment horizontal="right" indent="2"/>
    </xf>
    <xf numFmtId="164" fontId="4" fillId="0" borderId="2" xfId="0" applyNumberFormat="1" applyFont="1" applyBorder="1" applyAlignment="1">
      <alignment horizontal="right" indent="2"/>
    </xf>
    <xf numFmtId="0" fontId="2" fillId="0" borderId="6" xfId="0" applyFont="1" applyBorder="1" applyAlignment="1">
      <alignment horizontal="right" indent="2"/>
    </xf>
    <xf numFmtId="164" fontId="4" fillId="0" borderId="5" xfId="0" applyNumberFormat="1" applyFont="1" applyBorder="1" applyAlignment="1">
      <alignment horizontal="right" wrapText="1" indent="2"/>
    </xf>
    <xf numFmtId="164" fontId="4" fillId="0" borderId="5" xfId="0" applyNumberFormat="1" applyFont="1" applyBorder="1" applyAlignment="1">
      <alignment horizontal="right" indent="2"/>
    </xf>
    <xf numFmtId="0" fontId="2" fillId="0" borderId="5" xfId="0" applyFont="1" applyBorder="1" applyAlignment="1">
      <alignment horizontal="right" indent="2"/>
    </xf>
    <xf numFmtId="0" fontId="23" fillId="0" borderId="6" xfId="0" applyFont="1" applyFill="1" applyBorder="1" applyAlignment="1">
      <alignment vertical="center" wrapText="1"/>
    </xf>
    <xf numFmtId="0" fontId="23" fillId="0" borderId="6" xfId="0" applyFont="1" applyFill="1" applyBorder="1" applyAlignment="1">
      <alignment horizontal="left" vertical="center" wrapText="1" indent="2"/>
    </xf>
    <xf numFmtId="164" fontId="2" fillId="0" borderId="6" xfId="0" applyNumberFormat="1" applyFont="1" applyFill="1" applyBorder="1" applyAlignment="1">
      <alignment horizontal="right"/>
    </xf>
    <xf numFmtId="0" fontId="23" fillId="0" borderId="8" xfId="0" applyFont="1" applyFill="1" applyBorder="1" applyAlignment="1">
      <alignment vertical="center" wrapText="1"/>
    </xf>
    <xf numFmtId="0" fontId="12" fillId="0" borderId="0" xfId="0" applyFont="1" applyFill="1" applyAlignment="1">
      <alignment horizontal="justify" vertical="center"/>
    </xf>
    <xf numFmtId="164" fontId="7" fillId="0" borderId="7" xfId="0" applyNumberFormat="1" applyFont="1" applyBorder="1" applyAlignment="1">
      <alignment horizontal="right" wrapText="1" indent="1"/>
    </xf>
    <xf numFmtId="164" fontId="7" fillId="0" borderId="7" xfId="0" applyNumberFormat="1" applyFont="1" applyBorder="1" applyAlignment="1">
      <alignment horizontal="right" indent="1"/>
    </xf>
    <xf numFmtId="0" fontId="2" fillId="0" borderId="7" xfId="0" applyFont="1" applyBorder="1" applyAlignment="1">
      <alignment horizontal="right" indent="1"/>
    </xf>
    <xf numFmtId="164" fontId="7" fillId="0" borderId="6" xfId="0" applyNumberFormat="1" applyFont="1" applyBorder="1" applyAlignment="1">
      <alignment horizontal="right" wrapText="1" indent="1"/>
    </xf>
    <xf numFmtId="164" fontId="7" fillId="0" borderId="6" xfId="0" applyNumberFormat="1" applyFont="1" applyBorder="1" applyAlignment="1">
      <alignment horizontal="right" indent="1"/>
    </xf>
    <xf numFmtId="164" fontId="7" fillId="0" borderId="5" xfId="0" applyNumberFormat="1" applyFont="1" applyBorder="1" applyAlignment="1">
      <alignment horizontal="right" wrapText="1" indent="1"/>
    </xf>
    <xf numFmtId="164" fontId="7" fillId="0" borderId="5" xfId="0" applyNumberFormat="1" applyFont="1" applyBorder="1" applyAlignment="1">
      <alignment horizontal="right" indent="1"/>
    </xf>
    <xf numFmtId="164" fontId="14" fillId="0" borderId="2" xfId="0" applyNumberFormat="1" applyFont="1" applyFill="1" applyBorder="1" applyAlignment="1">
      <alignment horizontal="right" wrapText="1" indent="1"/>
    </xf>
    <xf numFmtId="0" fontId="2" fillId="0" borderId="7" xfId="0" applyFont="1" applyBorder="1"/>
    <xf numFmtId="0" fontId="2" fillId="0" borderId="2" xfId="0" applyNumberFormat="1" applyFont="1" applyBorder="1" applyAlignment="1">
      <alignment horizontal="right" indent="1"/>
    </xf>
    <xf numFmtId="164" fontId="2" fillId="0" borderId="6" xfId="0" applyNumberFormat="1" applyFont="1" applyBorder="1"/>
    <xf numFmtId="0" fontId="2" fillId="0" borderId="5" xfId="0" applyFont="1" applyBorder="1"/>
    <xf numFmtId="0" fontId="2" fillId="0" borderId="5" xfId="0" applyFont="1" applyBorder="1" applyAlignment="1">
      <alignment horizontal="right"/>
    </xf>
    <xf numFmtId="0" fontId="2" fillId="0" borderId="13" xfId="0" applyFont="1" applyBorder="1"/>
    <xf numFmtId="0" fontId="27" fillId="0" borderId="7" xfId="0" applyNumberFormat="1" applyFont="1" applyFill="1" applyBorder="1" applyAlignment="1" applyProtection="1">
      <alignment horizontal="right"/>
    </xf>
    <xf numFmtId="0" fontId="2" fillId="0" borderId="8" xfId="0" applyFont="1" applyBorder="1"/>
    <xf numFmtId="0" fontId="27" fillId="0" borderId="6" xfId="0" applyNumberFormat="1" applyFont="1" applyFill="1" applyBorder="1" applyAlignment="1" applyProtection="1">
      <alignment horizontal="right"/>
    </xf>
    <xf numFmtId="164" fontId="2" fillId="0" borderId="5" xfId="0" applyNumberFormat="1" applyFont="1" applyFill="1" applyBorder="1" applyAlignment="1">
      <alignment horizontal="right" indent="1"/>
    </xf>
    <xf numFmtId="164" fontId="2" fillId="0" borderId="6" xfId="0" applyNumberFormat="1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11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horizontal="left" vertical="center" wrapText="1" indent="2"/>
    </xf>
    <xf numFmtId="0" fontId="2" fillId="0" borderId="6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 vertical="center" wrapText="1" indent="1"/>
    </xf>
    <xf numFmtId="164" fontId="2" fillId="0" borderId="2" xfId="0" applyNumberFormat="1" applyFont="1" applyFill="1" applyBorder="1" applyAlignment="1">
      <alignment horizontal="right" wrapText="1" indent="1"/>
    </xf>
    <xf numFmtId="0" fontId="2" fillId="0" borderId="6" xfId="0" applyFont="1" applyFill="1" applyBorder="1" applyAlignment="1">
      <alignment horizontal="right" indent="2"/>
    </xf>
    <xf numFmtId="164" fontId="2" fillId="0" borderId="6" xfId="0" applyNumberFormat="1" applyFont="1" applyFill="1" applyBorder="1" applyAlignment="1">
      <alignment horizontal="right" vertical="center" wrapText="1" indent="1"/>
    </xf>
    <xf numFmtId="164" fontId="2" fillId="0" borderId="5" xfId="0" applyNumberFormat="1" applyFont="1" applyFill="1" applyBorder="1" applyAlignment="1">
      <alignment horizontal="right" vertical="center" wrapText="1" indent="1"/>
    </xf>
    <xf numFmtId="164" fontId="2" fillId="0" borderId="3" xfId="0" applyNumberFormat="1" applyFont="1" applyFill="1" applyBorder="1" applyAlignment="1">
      <alignment horizontal="right" wrapText="1" indent="1"/>
    </xf>
    <xf numFmtId="164" fontId="14" fillId="0" borderId="7" xfId="0" applyNumberFormat="1" applyFont="1" applyFill="1" applyBorder="1" applyAlignment="1">
      <alignment horizontal="right" indent="1"/>
    </xf>
    <xf numFmtId="0" fontId="2" fillId="0" borderId="5" xfId="0" applyFont="1" applyFill="1" applyBorder="1" applyAlignment="1">
      <alignment horizontal="right" indent="1"/>
    </xf>
    <xf numFmtId="0" fontId="2" fillId="0" borderId="5" xfId="0" applyFont="1" applyFill="1" applyBorder="1" applyAlignment="1">
      <alignment horizontal="right"/>
    </xf>
    <xf numFmtId="0" fontId="14" fillId="0" borderId="8" xfId="0" applyFont="1" applyFill="1" applyBorder="1" applyAlignment="1">
      <alignment horizontal="right" vertical="center" wrapText="1" indent="1"/>
    </xf>
    <xf numFmtId="1" fontId="14" fillId="0" borderId="7" xfId="0" applyNumberFormat="1" applyFont="1" applyFill="1" applyBorder="1" applyAlignment="1">
      <alignment horizontal="right" vertical="center" indent="1"/>
    </xf>
    <xf numFmtId="0" fontId="14" fillId="0" borderId="7" xfId="0" applyFont="1" applyFill="1" applyBorder="1" applyAlignment="1">
      <alignment horizontal="right" indent="1"/>
    </xf>
    <xf numFmtId="0" fontId="2" fillId="0" borderId="5" xfId="0" applyFont="1" applyFill="1" applyBorder="1" applyAlignment="1">
      <alignment horizontal="right" indent="2"/>
    </xf>
    <xf numFmtId="0" fontId="2" fillId="0" borderId="0" xfId="0" applyFont="1" applyAlignment="1">
      <alignment vertical="center"/>
    </xf>
    <xf numFmtId="0" fontId="2" fillId="0" borderId="0" xfId="0" applyFont="1" applyFill="1"/>
    <xf numFmtId="0" fontId="2" fillId="0" borderId="11" xfId="0" applyFont="1" applyBorder="1" applyAlignment="1">
      <alignment vertical="center" wrapText="1"/>
    </xf>
    <xf numFmtId="0" fontId="2" fillId="0" borderId="8" xfId="0" applyFont="1" applyBorder="1" applyAlignment="1">
      <alignment horizontal="left" vertical="center" wrapText="1" indent="3"/>
    </xf>
    <xf numFmtId="0" fontId="2" fillId="0" borderId="8" xfId="0" applyFont="1" applyBorder="1" applyAlignment="1">
      <alignment horizontal="left" vertical="center" wrapText="1" indent="2"/>
    </xf>
    <xf numFmtId="164" fontId="2" fillId="0" borderId="5" xfId="0" applyNumberFormat="1" applyFont="1" applyFill="1" applyBorder="1" applyAlignment="1">
      <alignment horizontal="right" wrapText="1"/>
    </xf>
    <xf numFmtId="0" fontId="14" fillId="0" borderId="0" xfId="0" applyFont="1" applyFill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164" fontId="14" fillId="0" borderId="7" xfId="0" applyNumberFormat="1" applyFont="1" applyFill="1" applyBorder="1" applyAlignment="1">
      <alignment horizontal="right" wrapText="1" indent="1"/>
    </xf>
    <xf numFmtId="0" fontId="20" fillId="0" borderId="6" xfId="0" applyFont="1" applyFill="1" applyBorder="1" applyAlignment="1">
      <alignment horizontal="right" indent="1"/>
    </xf>
    <xf numFmtId="0" fontId="2" fillId="0" borderId="6" xfId="0" applyNumberFormat="1" applyFont="1" applyFill="1" applyBorder="1" applyAlignment="1">
      <alignment horizontal="right" indent="1"/>
    </xf>
    <xf numFmtId="0" fontId="2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right" vertical="center" wrapText="1" indent="2"/>
    </xf>
    <xf numFmtId="0" fontId="2" fillId="0" borderId="0" xfId="0" applyFont="1" applyFill="1" applyBorder="1" applyAlignment="1">
      <alignment horizontal="right" vertical="center" wrapText="1" indent="2"/>
    </xf>
    <xf numFmtId="0" fontId="2" fillId="0" borderId="7" xfId="0" applyFont="1" applyFill="1" applyBorder="1" applyAlignment="1">
      <alignment horizontal="right" indent="2"/>
    </xf>
    <xf numFmtId="0" fontId="2" fillId="0" borderId="5" xfId="0" applyFont="1" applyFill="1" applyBorder="1" applyAlignment="1">
      <alignment horizontal="right" vertical="center" wrapText="1" indent="2"/>
    </xf>
    <xf numFmtId="0" fontId="2" fillId="0" borderId="10" xfId="0" applyFont="1" applyFill="1" applyBorder="1" applyAlignment="1">
      <alignment horizontal="right" vertical="center" wrapText="1" indent="2"/>
    </xf>
    <xf numFmtId="0" fontId="2" fillId="0" borderId="8" xfId="0" applyFont="1" applyBorder="1" applyAlignment="1">
      <alignment horizontal="left" vertical="center" wrapText="1" indent="1"/>
    </xf>
    <xf numFmtId="0" fontId="2" fillId="0" borderId="9" xfId="0" applyFont="1" applyBorder="1" applyAlignment="1">
      <alignment horizontal="left" vertical="center" wrapText="1" indent="1"/>
    </xf>
    <xf numFmtId="0" fontId="2" fillId="0" borderId="8" xfId="0" applyFont="1" applyFill="1" applyBorder="1" applyAlignment="1">
      <alignment horizontal="right" vertical="center" wrapText="1" indent="1"/>
    </xf>
    <xf numFmtId="0" fontId="2" fillId="0" borderId="6" xfId="0" applyFont="1" applyFill="1" applyBorder="1" applyAlignment="1">
      <alignment horizontal="right" vertical="center" indent="1"/>
    </xf>
    <xf numFmtId="1" fontId="2" fillId="0" borderId="6" xfId="0" applyNumberFormat="1" applyFont="1" applyFill="1" applyBorder="1" applyAlignment="1">
      <alignment horizontal="right" vertical="center" indent="1"/>
    </xf>
    <xf numFmtId="0" fontId="2" fillId="0" borderId="9" xfId="0" applyFont="1" applyFill="1" applyBorder="1" applyAlignment="1">
      <alignment horizontal="right" vertical="center" wrapText="1" indent="1"/>
    </xf>
    <xf numFmtId="1" fontId="2" fillId="0" borderId="5" xfId="0" applyNumberFormat="1" applyFont="1" applyFill="1" applyBorder="1" applyAlignment="1">
      <alignment horizontal="right" vertical="center" inden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" fontId="2" fillId="0" borderId="6" xfId="0" applyNumberFormat="1" applyFont="1" applyFill="1" applyBorder="1" applyAlignment="1">
      <alignment horizontal="right" wrapText="1"/>
    </xf>
    <xf numFmtId="0" fontId="2" fillId="0" borderId="6" xfId="0" applyFont="1" applyFill="1" applyBorder="1" applyAlignment="1">
      <alignment horizontal="right" wrapText="1"/>
    </xf>
    <xf numFmtId="0" fontId="17" fillId="0" borderId="2" xfId="0" applyFont="1" applyBorder="1" applyAlignment="1">
      <alignment horizontal="right"/>
    </xf>
    <xf numFmtId="0" fontId="23" fillId="0" borderId="6" xfId="0" applyFont="1" applyFill="1" applyBorder="1" applyAlignment="1">
      <alignment horizontal="right"/>
    </xf>
    <xf numFmtId="0" fontId="23" fillId="0" borderId="5" xfId="0" applyFont="1" applyBorder="1" applyAlignment="1">
      <alignment horizontal="right"/>
    </xf>
    <xf numFmtId="0" fontId="23" fillId="0" borderId="9" xfId="0" applyFont="1" applyFill="1" applyBorder="1" applyAlignment="1">
      <alignment horizontal="left" vertical="center" wrapText="1" indent="1"/>
    </xf>
    <xf numFmtId="0" fontId="18" fillId="0" borderId="0" xfId="0" applyFont="1" applyAlignment="1">
      <alignment horizontal="justify" vertical="center"/>
    </xf>
    <xf numFmtId="2" fontId="2" fillId="0" borderId="2" xfId="0" applyNumberFormat="1" applyFont="1" applyFill="1" applyBorder="1" applyAlignment="1">
      <alignment horizontal="right" indent="1"/>
    </xf>
    <xf numFmtId="0" fontId="2" fillId="0" borderId="2" xfId="0" applyFont="1" applyFill="1" applyBorder="1" applyAlignment="1">
      <alignment horizontal="right" indent="1"/>
    </xf>
    <xf numFmtId="2" fontId="2" fillId="0" borderId="6" xfId="0" applyNumberFormat="1" applyFont="1" applyFill="1" applyBorder="1" applyAlignment="1">
      <alignment horizontal="right" wrapText="1" indent="1"/>
    </xf>
    <xf numFmtId="0" fontId="2" fillId="0" borderId="5" xfId="0" applyFont="1" applyFill="1" applyBorder="1" applyAlignment="1">
      <alignment horizontal="right" wrapText="1" indent="1"/>
    </xf>
    <xf numFmtId="0" fontId="2" fillId="0" borderId="3" xfId="0" applyFont="1" applyFill="1" applyBorder="1" applyAlignment="1">
      <alignment horizontal="right" indent="1"/>
    </xf>
    <xf numFmtId="164" fontId="14" fillId="0" borderId="2" xfId="0" applyNumberFormat="1" applyFont="1" applyBorder="1" applyAlignment="1">
      <alignment horizontal="right" wrapText="1" indent="1"/>
    </xf>
    <xf numFmtId="164" fontId="6" fillId="0" borderId="6" xfId="0" applyNumberFormat="1" applyFont="1" applyBorder="1" applyAlignment="1">
      <alignment horizontal="right" wrapText="1" indent="1"/>
    </xf>
    <xf numFmtId="164" fontId="6" fillId="0" borderId="2" xfId="0" applyNumberFormat="1" applyFont="1" applyBorder="1" applyAlignment="1">
      <alignment horizontal="right" wrapText="1" indent="1"/>
    </xf>
    <xf numFmtId="164" fontId="6" fillId="0" borderId="2" xfId="0" applyNumberFormat="1" applyFont="1" applyBorder="1" applyAlignment="1">
      <alignment horizontal="right" indent="1"/>
    </xf>
    <xf numFmtId="164" fontId="6" fillId="0" borderId="5" xfId="0" applyNumberFormat="1" applyFont="1" applyBorder="1" applyAlignment="1">
      <alignment horizontal="right" wrapText="1" indent="1"/>
    </xf>
    <xf numFmtId="164" fontId="6" fillId="0" borderId="3" xfId="0" applyNumberFormat="1" applyFont="1" applyBorder="1" applyAlignment="1">
      <alignment horizontal="right" wrapText="1" indent="1"/>
    </xf>
    <xf numFmtId="164" fontId="6" fillId="0" borderId="3" xfId="0" applyNumberFormat="1" applyFont="1" applyBorder="1" applyAlignment="1">
      <alignment horizontal="right" indent="1"/>
    </xf>
    <xf numFmtId="2" fontId="14" fillId="0" borderId="0" xfId="0" applyNumberFormat="1" applyFont="1" applyBorder="1" applyAlignment="1">
      <alignment horizontal="right" wrapText="1" indent="1"/>
    </xf>
    <xf numFmtId="2" fontId="14" fillId="0" borderId="6" xfId="0" applyNumberFormat="1" applyFont="1" applyBorder="1" applyAlignment="1">
      <alignment horizontal="right" wrapText="1" indent="1"/>
    </xf>
    <xf numFmtId="2" fontId="14" fillId="0" borderId="2" xfId="0" applyNumberFormat="1" applyFont="1" applyBorder="1" applyAlignment="1">
      <alignment horizontal="right" indent="1"/>
    </xf>
    <xf numFmtId="2" fontId="14" fillId="0" borderId="7" xfId="0" applyNumberFormat="1" applyFont="1" applyBorder="1" applyAlignment="1">
      <alignment horizontal="right" indent="1"/>
    </xf>
    <xf numFmtId="2" fontId="14" fillId="0" borderId="7" xfId="0" applyNumberFormat="1" applyFont="1" applyFill="1" applyBorder="1" applyAlignment="1">
      <alignment horizontal="right" indent="1"/>
    </xf>
    <xf numFmtId="164" fontId="2" fillId="0" borderId="0" xfId="0" applyNumberFormat="1" applyFont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3" fillId="0" borderId="0" xfId="1" applyFill="1" applyAlignment="1">
      <alignment horizontal="left" indent="1"/>
    </xf>
    <xf numFmtId="0" fontId="13" fillId="0" borderId="0" xfId="1" applyFill="1" applyAlignment="1">
      <alignment horizontal="left" wrapText="1" indent="1"/>
    </xf>
    <xf numFmtId="0" fontId="23" fillId="0" borderId="0" xfId="0" applyFont="1" applyFill="1"/>
    <xf numFmtId="0" fontId="23" fillId="0" borderId="0" xfId="0" applyFont="1" applyFill="1" applyAlignment="1">
      <alignment horizontal="left" indent="1"/>
    </xf>
    <xf numFmtId="0" fontId="9" fillId="0" borderId="0" xfId="0" applyFont="1" applyFill="1"/>
    <xf numFmtId="0" fontId="0" fillId="0" borderId="0" xfId="0" applyFill="1"/>
    <xf numFmtId="0" fontId="4" fillId="0" borderId="9" xfId="0" applyFont="1" applyBorder="1" applyAlignment="1">
      <alignment horizontal="left" vertical="center" wrapText="1" indent="2"/>
    </xf>
    <xf numFmtId="0" fontId="4" fillId="0" borderId="5" xfId="0" applyFont="1" applyBorder="1" applyAlignment="1">
      <alignment horizontal="right" indent="1"/>
    </xf>
    <xf numFmtId="0" fontId="4" fillId="0" borderId="3" xfId="0" applyFont="1" applyBorder="1" applyAlignment="1">
      <alignment horizontal="right" indent="1"/>
    </xf>
    <xf numFmtId="0" fontId="2" fillId="0" borderId="3" xfId="0" applyNumberFormat="1" applyFont="1" applyBorder="1" applyAlignment="1">
      <alignment horizontal="right" indent="1"/>
    </xf>
    <xf numFmtId="0" fontId="18" fillId="0" borderId="0" xfId="0" applyFont="1" applyFill="1" applyAlignment="1">
      <alignment horizontal="left"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2" fillId="0" borderId="10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2" fontId="11" fillId="0" borderId="0" xfId="0" applyNumberFormat="1" applyFont="1" applyAlignment="1">
      <alignment horizontal="center" vertical="center" wrapText="1"/>
    </xf>
    <xf numFmtId="164" fontId="15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15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center"/>
    </xf>
    <xf numFmtId="0" fontId="0" fillId="0" borderId="0" xfId="0" applyAlignment="1"/>
    <xf numFmtId="0" fontId="11" fillId="0" borderId="0" xfId="0" applyFont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18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2" fillId="0" borderId="10" xfId="0" applyFont="1" applyBorder="1" applyAlignment="1">
      <alignment horizontal="right" vertical="center"/>
    </xf>
    <xf numFmtId="0" fontId="15" fillId="0" borderId="0" xfId="0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mruColors>
      <color rgb="FF7B7B7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zoomScaleNormal="100" workbookViewId="0"/>
  </sheetViews>
  <sheetFormatPr defaultRowHeight="14.4" x14ac:dyDescent="0.3"/>
  <cols>
    <col min="1" max="1" width="78.33203125" customWidth="1"/>
  </cols>
  <sheetData>
    <row r="1" spans="1:1" x14ac:dyDescent="0.3">
      <c r="A1" s="236" t="s">
        <v>0</v>
      </c>
    </row>
    <row r="2" spans="1:1" x14ac:dyDescent="0.3">
      <c r="A2" s="237"/>
    </row>
    <row r="3" spans="1:1" x14ac:dyDescent="0.3">
      <c r="A3" s="238" t="s">
        <v>132</v>
      </c>
    </row>
    <row r="4" spans="1:1" x14ac:dyDescent="0.3">
      <c r="A4" s="37"/>
    </row>
    <row r="5" spans="1:1" x14ac:dyDescent="0.3">
      <c r="A5" s="37" t="s">
        <v>61</v>
      </c>
    </row>
    <row r="6" spans="1:1" ht="15" customHeight="1" x14ac:dyDescent="0.3">
      <c r="A6" s="239" t="str">
        <f>'6.1'!A5:F5</f>
        <v>6.1. Основные показатели уровня жизни населения</v>
      </c>
    </row>
    <row r="7" spans="1:1" ht="15" customHeight="1" x14ac:dyDescent="0.3">
      <c r="A7" s="239" t="str">
        <f>'6.2'!A1:E1</f>
        <v>6.2. Фактическое конечное потребление домашних хозяйств</v>
      </c>
    </row>
    <row r="8" spans="1:1" ht="18.75" customHeight="1" x14ac:dyDescent="0.3">
      <c r="A8" s="239" t="str">
        <f>'6.3'!A3:E3</f>
        <v>6.3. Объем денежных доходов населения</v>
      </c>
    </row>
    <row r="9" spans="1:1" ht="28.8" x14ac:dyDescent="0.3">
      <c r="A9" s="240" t="str">
        <f>'6.4'!A1:D1</f>
        <v>6.4. Среднемесячная номинальная начисленная заработная плата одного работника 
в организациях по видам экономической деятельности</v>
      </c>
    </row>
    <row r="10" spans="1:1" x14ac:dyDescent="0.3">
      <c r="A10" s="241" t="s">
        <v>133</v>
      </c>
    </row>
    <row r="11" spans="1:1" x14ac:dyDescent="0.3">
      <c r="A11" s="239" t="str">
        <f>'6.5'!A3:F3</f>
        <v>6.5. Распределение населения по величине среднедушевых денежных доходов</v>
      </c>
    </row>
    <row r="12" spans="1:1" x14ac:dyDescent="0.3">
      <c r="A12" s="239" t="str">
        <f>'6.6'!A1:F1</f>
        <v xml:space="preserve">6.6. Распределение общего объема денежных доходов населения </v>
      </c>
    </row>
    <row r="13" spans="1:1" x14ac:dyDescent="0.3">
      <c r="A13" s="239" t="str">
        <f>'6.7'!A1:F1</f>
        <v>6.7. Величина прожиточного минимума</v>
      </c>
    </row>
    <row r="14" spans="1:1" x14ac:dyDescent="0.3">
      <c r="A14" s="241" t="s">
        <v>99</v>
      </c>
    </row>
    <row r="15" spans="1:1" x14ac:dyDescent="0.3">
      <c r="A15" s="239" t="str">
        <f>'6.8'!A3:E3</f>
        <v xml:space="preserve">6.8. Объем денежных расходов и сбережений населения </v>
      </c>
    </row>
    <row r="16" spans="1:1" x14ac:dyDescent="0.3">
      <c r="A16" s="239" t="s">
        <v>226</v>
      </c>
    </row>
    <row r="17" spans="1:4" x14ac:dyDescent="0.3">
      <c r="A17" s="239" t="str">
        <f>'6.10'!A1:F1</f>
        <v xml:space="preserve">6.10. Наличие предметов длительного пользования в домашних хозяйствах </v>
      </c>
    </row>
    <row r="18" spans="1:4" x14ac:dyDescent="0.3">
      <c r="A18" s="241" t="s">
        <v>120</v>
      </c>
    </row>
    <row r="19" spans="1:4" x14ac:dyDescent="0.3">
      <c r="A19" s="239" t="str">
        <f>'6.11'!A3:F3</f>
        <v xml:space="preserve">6.11. Жилищный фонд </v>
      </c>
    </row>
    <row r="20" spans="1:4" x14ac:dyDescent="0.3">
      <c r="A20" s="239" t="str">
        <f>'6.12'!A1:F1</f>
        <v xml:space="preserve">6.12. Приватизация жилищного фонда </v>
      </c>
    </row>
    <row r="21" spans="1:4" x14ac:dyDescent="0.3">
      <c r="A21" s="239" t="str">
        <f>'6.13'!A1:E1</f>
        <v>6.13. Предоставление жилых помещений гражданам</v>
      </c>
    </row>
    <row r="22" spans="1:4" x14ac:dyDescent="0.3">
      <c r="A22" s="239" t="str">
        <f>'6.14'!A1:F1</f>
        <v>6.14. Ввод в действие отдельных объектов инфраструктуры в сельской местности</v>
      </c>
    </row>
    <row r="23" spans="1:4" x14ac:dyDescent="0.3">
      <c r="A23" s="239" t="str">
        <f>'6.15'!A1:F1</f>
        <v>6.15. Регистрация прав на жилые помещения на основании договоров купли-продажи</v>
      </c>
    </row>
    <row r="24" spans="1:4" x14ac:dyDescent="0.3">
      <c r="A24" s="242"/>
    </row>
    <row r="25" spans="1:4" x14ac:dyDescent="0.3">
      <c r="A25" s="241"/>
    </row>
    <row r="26" spans="1:4" x14ac:dyDescent="0.3">
      <c r="A26" s="241"/>
    </row>
    <row r="27" spans="1:4" x14ac:dyDescent="0.3">
      <c r="A27" s="243"/>
      <c r="D27" s="78"/>
    </row>
    <row r="28" spans="1:4" x14ac:dyDescent="0.3">
      <c r="A28" s="243"/>
    </row>
    <row r="29" spans="1:4" x14ac:dyDescent="0.3">
      <c r="A29" s="243"/>
    </row>
    <row r="30" spans="1:4" x14ac:dyDescent="0.3">
      <c r="A30" s="243"/>
    </row>
    <row r="31" spans="1:4" x14ac:dyDescent="0.3">
      <c r="A31" s="243"/>
    </row>
    <row r="32" spans="1:4" x14ac:dyDescent="0.3">
      <c r="A32" s="244"/>
    </row>
    <row r="33" spans="1:1" x14ac:dyDescent="0.3">
      <c r="A33" s="244"/>
    </row>
    <row r="34" spans="1:1" x14ac:dyDescent="0.3">
      <c r="A34" s="244"/>
    </row>
    <row r="35" spans="1:1" x14ac:dyDescent="0.3">
      <c r="A35" s="244"/>
    </row>
    <row r="36" spans="1:1" x14ac:dyDescent="0.3">
      <c r="A36" s="244"/>
    </row>
    <row r="37" spans="1:1" x14ac:dyDescent="0.3">
      <c r="A37" s="244"/>
    </row>
    <row r="38" spans="1:1" x14ac:dyDescent="0.3">
      <c r="A38" s="244"/>
    </row>
    <row r="39" spans="1:1" x14ac:dyDescent="0.3">
      <c r="A39" s="244"/>
    </row>
    <row r="40" spans="1:1" x14ac:dyDescent="0.3">
      <c r="A40" s="244"/>
    </row>
    <row r="41" spans="1:1" x14ac:dyDescent="0.3">
      <c r="A41" s="244"/>
    </row>
    <row r="42" spans="1:1" x14ac:dyDescent="0.3">
      <c r="A42" s="244"/>
    </row>
    <row r="43" spans="1:1" x14ac:dyDescent="0.3">
      <c r="A43" s="244"/>
    </row>
    <row r="44" spans="1:1" x14ac:dyDescent="0.3">
      <c r="A44" s="244"/>
    </row>
    <row r="45" spans="1:1" x14ac:dyDescent="0.3">
      <c r="A45" s="244"/>
    </row>
    <row r="46" spans="1:1" x14ac:dyDescent="0.3">
      <c r="A46" s="244"/>
    </row>
    <row r="47" spans="1:1" x14ac:dyDescent="0.3">
      <c r="A47" s="244"/>
    </row>
    <row r="48" spans="1:1" x14ac:dyDescent="0.3">
      <c r="A48" s="244"/>
    </row>
    <row r="49" spans="1:1" x14ac:dyDescent="0.3">
      <c r="A49" s="244"/>
    </row>
  </sheetData>
  <hyperlinks>
    <hyperlink ref="A7" location="'6.2'!A1" display="Фактическое конечное потребление домашних хозяйств"/>
    <hyperlink ref="A6" location="'6.1'!A1" display="Основные показатели уровня жизни населения"/>
    <hyperlink ref="A8" location="'6.3'!A1" display="'6.3'!A1"/>
    <hyperlink ref="A9" location="'6.4'!A1" display="'6.4'!A1"/>
    <hyperlink ref="A11" location="'6.5'!A1" display="'6.5'!A1"/>
    <hyperlink ref="A12" location="'6.6'!A1" display="'6.6'!A1"/>
    <hyperlink ref="A13" location="'6.7'!A1" display="'6.7'!A1"/>
    <hyperlink ref="A15" location="'6.8'!A1" display="'6.8'!A1"/>
    <hyperlink ref="A17" location="'6.10'!A1" display="'6.10'!A1"/>
    <hyperlink ref="A19" location="'6.11'!A1" display="'6.11'!A1"/>
    <hyperlink ref="A20" location="'6.12'!A1" display="'6.12'!A1"/>
    <hyperlink ref="A21" location="'6.13'!A1" display="'6.13'!A1"/>
    <hyperlink ref="A22" location="'6.14'!A1" display="'6.14'!A1"/>
    <hyperlink ref="A23" location="'6.15'!A1" display="'6.15'!A1"/>
    <hyperlink ref="A16" location="'6.9'!A1" display="6.9. Структура потребительских расходов домашних хозяйств"/>
  </hyperlinks>
  <pageMargins left="0.7" right="0.7" top="0.75" bottom="0.75" header="0.3" footer="0.3"/>
  <pageSetup paperSize="9" orientation="portrait" r:id="rId1"/>
  <headerFooter>
    <oddHeader>&amp;C&amp;K7B7B7BУРОВЕНЬ  ЖИЗНИ  НАСЕЛЕНИЯ</oddHeader>
    <oddFooter>&amp;C&amp;K7B7B7BХанты-Мансийский автономный округ – Югра в цифрах.  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zoomScaleNormal="100" workbookViewId="0">
      <selection sqref="A1:F1"/>
    </sheetView>
  </sheetViews>
  <sheetFormatPr defaultColWidth="9.109375" defaultRowHeight="13.2" x14ac:dyDescent="0.25"/>
  <cols>
    <col min="1" max="1" width="45.5546875" style="1" customWidth="1"/>
    <col min="2" max="16384" width="9.109375" style="1"/>
  </cols>
  <sheetData>
    <row r="1" spans="1:11" ht="13.8" x14ac:dyDescent="0.25">
      <c r="A1" s="250" t="s">
        <v>132</v>
      </c>
      <c r="B1" s="250"/>
      <c r="C1" s="250"/>
      <c r="D1" s="250"/>
      <c r="E1" s="250"/>
      <c r="F1" s="250"/>
    </row>
    <row r="2" spans="1:11" ht="13.8" x14ac:dyDescent="0.25">
      <c r="A2" s="250"/>
      <c r="B2" s="250"/>
      <c r="C2" s="250"/>
      <c r="D2" s="250"/>
      <c r="E2" s="250"/>
      <c r="F2" s="250"/>
    </row>
    <row r="3" spans="1:11" ht="13.8" x14ac:dyDescent="0.25">
      <c r="A3" s="252" t="s">
        <v>134</v>
      </c>
      <c r="B3" s="252"/>
      <c r="C3" s="252"/>
      <c r="D3" s="252"/>
      <c r="E3" s="252"/>
      <c r="F3" s="252"/>
    </row>
    <row r="4" spans="1:11" ht="13.8" x14ac:dyDescent="0.25">
      <c r="A4" s="5"/>
      <c r="B4" s="10"/>
      <c r="C4" s="10"/>
      <c r="D4" s="10"/>
      <c r="E4" s="10"/>
      <c r="F4" s="10"/>
    </row>
    <row r="5" spans="1:11" ht="25.5" customHeight="1" x14ac:dyDescent="0.25">
      <c r="A5" s="251" t="s">
        <v>221</v>
      </c>
      <c r="B5" s="251"/>
      <c r="C5" s="251"/>
      <c r="D5" s="251"/>
      <c r="E5" s="251"/>
      <c r="F5" s="251"/>
    </row>
    <row r="6" spans="1:11" x14ac:dyDescent="0.25">
      <c r="A6" s="7"/>
    </row>
    <row r="7" spans="1:11" x14ac:dyDescent="0.25">
      <c r="A7" s="8"/>
      <c r="B7" s="2">
        <v>2018</v>
      </c>
      <c r="C7" s="3">
        <v>2019</v>
      </c>
      <c r="D7" s="4">
        <v>2020</v>
      </c>
      <c r="E7" s="4">
        <v>2021</v>
      </c>
      <c r="F7" s="4">
        <v>2022</v>
      </c>
    </row>
    <row r="8" spans="1:11" ht="26.4" x14ac:dyDescent="0.25">
      <c r="A8" s="111" t="s">
        <v>194</v>
      </c>
      <c r="B8" s="39">
        <v>50831</v>
      </c>
      <c r="C8" s="81">
        <v>53493</v>
      </c>
      <c r="D8" s="211">
        <v>54588</v>
      </c>
      <c r="E8" s="84" t="s">
        <v>196</v>
      </c>
      <c r="F8" s="213" t="s">
        <v>197</v>
      </c>
      <c r="H8" s="79"/>
      <c r="K8" s="79"/>
    </row>
    <row r="9" spans="1:11" ht="26.4" x14ac:dyDescent="0.25">
      <c r="A9" s="111" t="s">
        <v>62</v>
      </c>
      <c r="B9" s="82">
        <v>102</v>
      </c>
      <c r="C9" s="83">
        <v>102.8</v>
      </c>
      <c r="D9" s="83">
        <v>99.6</v>
      </c>
      <c r="E9" s="84" t="s">
        <v>199</v>
      </c>
      <c r="F9" s="213" t="s">
        <v>198</v>
      </c>
    </row>
    <row r="10" spans="1:11" ht="26.4" x14ac:dyDescent="0.25">
      <c r="A10" s="111" t="s">
        <v>63</v>
      </c>
      <c r="B10" s="73">
        <v>70896.2</v>
      </c>
      <c r="C10" s="73">
        <v>75086.899999999994</v>
      </c>
      <c r="D10" s="74">
        <v>79821.5</v>
      </c>
      <c r="E10" s="161">
        <v>85446.8</v>
      </c>
      <c r="F10" s="160">
        <v>97562</v>
      </c>
    </row>
    <row r="11" spans="1:11" ht="26.4" x14ac:dyDescent="0.25">
      <c r="A11" s="111" t="s">
        <v>64</v>
      </c>
      <c r="B11" s="72">
        <v>104</v>
      </c>
      <c r="C11" s="73">
        <v>103</v>
      </c>
      <c r="D11" s="75">
        <v>103.5</v>
      </c>
      <c r="E11" s="161">
        <v>102.3</v>
      </c>
      <c r="F11" s="84">
        <v>105.2</v>
      </c>
    </row>
    <row r="12" spans="1:11" ht="39.6" x14ac:dyDescent="0.25">
      <c r="A12" s="111" t="s">
        <v>65</v>
      </c>
      <c r="B12" s="212">
        <v>20849.7</v>
      </c>
      <c r="C12" s="212">
        <v>21908.5</v>
      </c>
      <c r="D12" s="84">
        <v>23054.5</v>
      </c>
      <c r="E12" s="161">
        <v>24695.599999999999</v>
      </c>
      <c r="F12" s="139">
        <v>27986.054879504616</v>
      </c>
    </row>
    <row r="13" spans="1:11" ht="26.4" x14ac:dyDescent="0.25">
      <c r="A13" s="111" t="s">
        <v>66</v>
      </c>
      <c r="B13" s="212">
        <v>102.1</v>
      </c>
      <c r="C13" s="212">
        <v>103.3</v>
      </c>
      <c r="D13" s="139">
        <v>101</v>
      </c>
      <c r="E13" s="161">
        <v>101.9</v>
      </c>
      <c r="F13" s="139">
        <v>106.31790632709432</v>
      </c>
    </row>
    <row r="14" spans="1:11" ht="26.4" x14ac:dyDescent="0.25">
      <c r="A14" s="140" t="s">
        <v>182</v>
      </c>
      <c r="B14" s="212"/>
      <c r="C14" s="212"/>
      <c r="D14" s="84"/>
      <c r="E14" s="161"/>
      <c r="F14" s="84"/>
    </row>
    <row r="15" spans="1:11" x14ac:dyDescent="0.25">
      <c r="A15" s="34" t="s">
        <v>67</v>
      </c>
      <c r="B15" s="212">
        <v>14428</v>
      </c>
      <c r="C15" s="212">
        <v>15054</v>
      </c>
      <c r="D15" s="84">
        <v>15952</v>
      </c>
      <c r="E15" s="84">
        <v>16281</v>
      </c>
      <c r="F15" s="84">
        <v>18625</v>
      </c>
    </row>
    <row r="16" spans="1:11" x14ac:dyDescent="0.25">
      <c r="A16" s="34" t="s">
        <v>68</v>
      </c>
      <c r="B16" s="212">
        <v>99.3</v>
      </c>
      <c r="C16" s="212">
        <v>104.3</v>
      </c>
      <c r="D16" s="139">
        <v>106</v>
      </c>
      <c r="E16" s="84">
        <v>102.1</v>
      </c>
      <c r="F16" s="84">
        <v>114.4</v>
      </c>
    </row>
    <row r="17" spans="1:9" ht="68.400000000000006" x14ac:dyDescent="0.25">
      <c r="A17" s="137" t="s">
        <v>195</v>
      </c>
      <c r="B17" s="212"/>
      <c r="C17" s="212"/>
      <c r="D17" s="84"/>
      <c r="E17" s="161"/>
      <c r="F17" s="84"/>
    </row>
    <row r="18" spans="1:9" ht="15.6" x14ac:dyDescent="0.25">
      <c r="A18" s="138" t="s">
        <v>69</v>
      </c>
      <c r="B18" s="82">
        <v>148.6</v>
      </c>
      <c r="C18" s="82">
        <v>147.4</v>
      </c>
      <c r="D18" s="82">
        <v>140.19999999999999</v>
      </c>
      <c r="E18" s="160" t="s">
        <v>200</v>
      </c>
      <c r="F18" s="213" t="s">
        <v>201</v>
      </c>
    </row>
    <row r="19" spans="1:9" ht="15.6" x14ac:dyDescent="0.25">
      <c r="A19" s="138" t="s">
        <v>70</v>
      </c>
      <c r="B19" s="82">
        <v>9</v>
      </c>
      <c r="C19" s="82">
        <v>8.9</v>
      </c>
      <c r="D19" s="82">
        <v>8.4</v>
      </c>
      <c r="E19" s="161" t="s">
        <v>202</v>
      </c>
      <c r="F19" s="213" t="s">
        <v>203</v>
      </c>
    </row>
    <row r="20" spans="1:9" ht="39.6" x14ac:dyDescent="0.25">
      <c r="A20" s="140" t="s">
        <v>158</v>
      </c>
      <c r="B20" s="82"/>
      <c r="C20" s="40"/>
      <c r="D20" s="84"/>
      <c r="E20" s="161"/>
      <c r="F20" s="84"/>
    </row>
    <row r="21" spans="1:9" ht="15.6" x14ac:dyDescent="0.25">
      <c r="A21" s="34" t="s">
        <v>171</v>
      </c>
      <c r="B21" s="82">
        <v>3.5</v>
      </c>
      <c r="C21" s="82">
        <v>3.6</v>
      </c>
      <c r="D21" s="214">
        <v>3.4</v>
      </c>
      <c r="E21" s="84">
        <v>3.5</v>
      </c>
      <c r="F21" s="84" t="s">
        <v>204</v>
      </c>
      <c r="I21" s="79"/>
    </row>
    <row r="22" spans="1:9" ht="26.4" x14ac:dyDescent="0.25">
      <c r="A22" s="34" t="s">
        <v>172</v>
      </c>
      <c r="B22" s="82">
        <v>4.5999999999999996</v>
      </c>
      <c r="C22" s="82">
        <v>4.5999999999999996</v>
      </c>
      <c r="D22" s="84">
        <v>4.7</v>
      </c>
      <c r="E22" s="214">
        <v>4.9000000000000004</v>
      </c>
      <c r="F22" s="84">
        <v>4.8</v>
      </c>
    </row>
    <row r="23" spans="1:9" x14ac:dyDescent="0.25">
      <c r="A23" s="216" t="s">
        <v>71</v>
      </c>
      <c r="B23" s="187">
        <v>1.8</v>
      </c>
      <c r="C23" s="187">
        <v>1.8</v>
      </c>
      <c r="D23" s="177">
        <v>1.8</v>
      </c>
      <c r="E23" s="215">
        <v>1.9</v>
      </c>
      <c r="F23" s="154">
        <v>1.7</v>
      </c>
    </row>
    <row r="24" spans="1:9" x14ac:dyDescent="0.25">
      <c r="A24" s="141"/>
      <c r="B24" s="37"/>
      <c r="C24" s="37"/>
      <c r="D24" s="37"/>
      <c r="E24" s="86"/>
      <c r="F24" s="86"/>
    </row>
    <row r="25" spans="1:9" x14ac:dyDescent="0.25">
      <c r="A25" s="249" t="s">
        <v>213</v>
      </c>
      <c r="B25" s="249"/>
      <c r="C25" s="249"/>
      <c r="D25" s="249"/>
      <c r="E25" s="249"/>
      <c r="F25" s="249"/>
    </row>
    <row r="26" spans="1:9" x14ac:dyDescent="0.25">
      <c r="A26" s="112" t="s">
        <v>205</v>
      </c>
      <c r="B26" s="113"/>
      <c r="C26" s="113"/>
      <c r="D26" s="113"/>
      <c r="E26" s="113"/>
      <c r="F26" s="113"/>
    </row>
    <row r="27" spans="1:9" x14ac:dyDescent="0.25">
      <c r="A27" s="114" t="s">
        <v>206</v>
      </c>
      <c r="B27" s="113"/>
      <c r="C27" s="113"/>
      <c r="D27" s="113"/>
      <c r="E27" s="113"/>
      <c r="F27" s="113"/>
    </row>
    <row r="28" spans="1:9" x14ac:dyDescent="0.25">
      <c r="A28" s="112" t="s">
        <v>207</v>
      </c>
      <c r="B28" s="113"/>
      <c r="C28" s="113"/>
      <c r="D28" s="113"/>
      <c r="E28" s="113"/>
      <c r="F28" s="113"/>
    </row>
  </sheetData>
  <mergeCells count="5">
    <mergeCell ref="A25:F25"/>
    <mergeCell ref="A2:F2"/>
    <mergeCell ref="A5:F5"/>
    <mergeCell ref="A1:F1"/>
    <mergeCell ref="A3:F3"/>
  </mergeCells>
  <pageMargins left="0.7" right="0.7" top="0.75" bottom="0.75" header="0.3" footer="0.3"/>
  <pageSetup paperSize="9" scale="96" orientation="portrait" r:id="rId1"/>
  <headerFooter>
    <oddHeader>&amp;C&amp;K7B7B7BУРОВЕНЬ  ЖИЗНИ  НАСЕЛЕНИЯ</oddHeader>
    <oddFooter>&amp;C&amp;K01+045Ханты-Мансийский автономный округ – Югра в цифрах.  2023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zoomScaleNormal="100" workbookViewId="0">
      <selection sqref="A1:E1"/>
    </sheetView>
  </sheetViews>
  <sheetFormatPr defaultColWidth="9.109375" defaultRowHeight="13.8" x14ac:dyDescent="0.3"/>
  <cols>
    <col min="1" max="1" width="34.33203125" style="11" customWidth="1"/>
    <col min="2" max="5" width="12.5546875" style="11" customWidth="1"/>
    <col min="6" max="16384" width="9.109375" style="11"/>
  </cols>
  <sheetData>
    <row r="1" spans="1:6" x14ac:dyDescent="0.3">
      <c r="A1" s="251" t="s">
        <v>136</v>
      </c>
      <c r="B1" s="251"/>
      <c r="C1" s="251"/>
      <c r="D1" s="251"/>
      <c r="E1" s="251"/>
    </row>
    <row r="2" spans="1:6" x14ac:dyDescent="0.3">
      <c r="A2" s="6"/>
    </row>
    <row r="3" spans="1:6" x14ac:dyDescent="0.3">
      <c r="A3" s="253" t="s">
        <v>72</v>
      </c>
      <c r="B3" s="253"/>
      <c r="C3" s="253"/>
      <c r="D3" s="253"/>
      <c r="E3" s="253"/>
    </row>
    <row r="4" spans="1:6" x14ac:dyDescent="0.3">
      <c r="A4" s="16"/>
      <c r="B4" s="2">
        <v>2018</v>
      </c>
      <c r="C4" s="4">
        <v>2019</v>
      </c>
      <c r="D4" s="4">
        <v>2020</v>
      </c>
      <c r="E4" s="4">
        <v>2021</v>
      </c>
    </row>
    <row r="5" spans="1:6" ht="33" customHeight="1" x14ac:dyDescent="0.3">
      <c r="A5" s="46" t="s">
        <v>135</v>
      </c>
      <c r="B5" s="142"/>
      <c r="C5" s="143"/>
      <c r="D5" s="144"/>
      <c r="E5" s="144"/>
    </row>
    <row r="6" spans="1:6" x14ac:dyDescent="0.3">
      <c r="A6" s="14" t="s">
        <v>150</v>
      </c>
      <c r="B6" s="145">
        <v>838442.1</v>
      </c>
      <c r="C6" s="146">
        <v>857815.3</v>
      </c>
      <c r="D6" s="88">
        <v>872993.4</v>
      </c>
      <c r="E6" s="93">
        <v>969288.3</v>
      </c>
      <c r="F6" s="36"/>
    </row>
    <row r="7" spans="1:6" x14ac:dyDescent="0.3">
      <c r="A7" s="31" t="s">
        <v>73</v>
      </c>
      <c r="B7" s="145"/>
      <c r="C7" s="146"/>
      <c r="D7" s="88"/>
      <c r="E7" s="93"/>
      <c r="F7" s="36"/>
    </row>
    <row r="8" spans="1:6" ht="27.75" customHeight="1" x14ac:dyDescent="0.3">
      <c r="A8" s="32" t="s">
        <v>74</v>
      </c>
      <c r="B8" s="145">
        <v>650545</v>
      </c>
      <c r="C8" s="146">
        <v>656038.80000000005</v>
      </c>
      <c r="D8" s="88">
        <v>654985.80000000005</v>
      </c>
      <c r="E8" s="93">
        <v>742037.4</v>
      </c>
      <c r="F8" s="36"/>
    </row>
    <row r="9" spans="1:6" ht="27" x14ac:dyDescent="0.3">
      <c r="A9" s="47" t="s">
        <v>75</v>
      </c>
      <c r="B9" s="145">
        <v>187897.1</v>
      </c>
      <c r="C9" s="146">
        <v>201776.5</v>
      </c>
      <c r="D9" s="88">
        <v>218007.6</v>
      </c>
      <c r="E9" s="93">
        <v>227250.9</v>
      </c>
      <c r="F9" s="36"/>
    </row>
    <row r="10" spans="1:6" x14ac:dyDescent="0.3">
      <c r="A10" s="38" t="s">
        <v>76</v>
      </c>
      <c r="B10" s="147">
        <v>505257.6</v>
      </c>
      <c r="C10" s="148">
        <v>513896.9</v>
      </c>
      <c r="D10" s="176">
        <v>519278.8</v>
      </c>
      <c r="E10" s="95">
        <v>571869.30000000005</v>
      </c>
      <c r="F10" s="36"/>
    </row>
  </sheetData>
  <mergeCells count="2">
    <mergeCell ref="A3:E3"/>
    <mergeCell ref="A1:E1"/>
  </mergeCells>
  <pageMargins left="0.7" right="0.7" top="0.75" bottom="0.75" header="0.3" footer="0.3"/>
  <pageSetup paperSize="9" orientation="portrait" r:id="rId1"/>
  <headerFooter>
    <oddHeader>&amp;C&amp;K01+049УРОВЕНЬ  ЖИЗНИ  НАСЕЛЕНИЯ</oddHeader>
    <oddFooter>&amp;C&amp;K01+048Ханты-Мансийский автономный округ – Югра в цифрах.  2023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sqref="A1:E1"/>
    </sheetView>
  </sheetViews>
  <sheetFormatPr defaultColWidth="9.109375" defaultRowHeight="13.8" x14ac:dyDescent="0.3"/>
  <cols>
    <col min="1" max="1" width="29.5546875" style="11" customWidth="1"/>
    <col min="2" max="5" width="12.5546875" style="11" customWidth="1"/>
    <col min="6" max="16384" width="9.109375" style="11"/>
  </cols>
  <sheetData>
    <row r="1" spans="1:5" x14ac:dyDescent="0.3">
      <c r="A1" s="252" t="s">
        <v>77</v>
      </c>
      <c r="B1" s="252"/>
      <c r="C1" s="252"/>
      <c r="D1" s="252"/>
      <c r="E1" s="252"/>
    </row>
    <row r="2" spans="1:5" ht="14.4" x14ac:dyDescent="0.3">
      <c r="A2" s="163"/>
      <c r="B2" s="19"/>
      <c r="C2" s="19"/>
      <c r="D2" s="19"/>
      <c r="E2" s="19"/>
    </row>
    <row r="3" spans="1:5" x14ac:dyDescent="0.3">
      <c r="A3" s="251" t="s">
        <v>137</v>
      </c>
      <c r="B3" s="251"/>
      <c r="C3" s="251"/>
      <c r="D3" s="251"/>
      <c r="E3" s="251"/>
    </row>
    <row r="4" spans="1:5" x14ac:dyDescent="0.3">
      <c r="A4" s="164"/>
    </row>
    <row r="5" spans="1:5" x14ac:dyDescent="0.3">
      <c r="A5" s="254" t="s">
        <v>152</v>
      </c>
      <c r="B5" s="254"/>
      <c r="C5" s="254"/>
      <c r="D5" s="254"/>
      <c r="E5" s="254"/>
    </row>
    <row r="6" spans="1:5" x14ac:dyDescent="0.3">
      <c r="A6" s="165"/>
      <c r="B6" s="3">
        <v>2018</v>
      </c>
      <c r="C6" s="17">
        <v>2019</v>
      </c>
      <c r="D6" s="4">
        <v>2020</v>
      </c>
      <c r="E6" s="4">
        <v>2021</v>
      </c>
    </row>
    <row r="7" spans="1:5" x14ac:dyDescent="0.3">
      <c r="A7" s="35" t="s">
        <v>78</v>
      </c>
      <c r="B7" s="101">
        <v>1012216.6348</v>
      </c>
      <c r="C7" s="149">
        <v>1071501.80222</v>
      </c>
      <c r="D7" s="87">
        <v>1101261.2431986099</v>
      </c>
      <c r="E7" s="87">
        <v>1159596.43</v>
      </c>
    </row>
    <row r="8" spans="1:5" x14ac:dyDescent="0.3">
      <c r="A8" s="166" t="s">
        <v>1</v>
      </c>
      <c r="B8" s="102"/>
      <c r="C8" s="170"/>
      <c r="D8" s="89"/>
      <c r="E8" s="88"/>
    </row>
    <row r="9" spans="1:5" ht="39.6" x14ac:dyDescent="0.3">
      <c r="A9" s="167" t="s">
        <v>79</v>
      </c>
      <c r="B9" s="102">
        <v>33433.800000000003</v>
      </c>
      <c r="C9" s="170">
        <v>39540.800000000003</v>
      </c>
      <c r="D9" s="89">
        <v>37689</v>
      </c>
      <c r="E9" s="89">
        <v>43366.09</v>
      </c>
    </row>
    <row r="10" spans="1:5" ht="26.4" x14ac:dyDescent="0.3">
      <c r="A10" s="34" t="s">
        <v>151</v>
      </c>
      <c r="B10" s="102">
        <v>770198.4</v>
      </c>
      <c r="C10" s="170">
        <v>799598.9</v>
      </c>
      <c r="D10" s="89">
        <v>801706.3</v>
      </c>
      <c r="E10" s="89">
        <v>850493.08499999996</v>
      </c>
    </row>
    <row r="11" spans="1:5" x14ac:dyDescent="0.3">
      <c r="A11" s="167" t="s">
        <v>80</v>
      </c>
      <c r="B11" s="102">
        <v>165640</v>
      </c>
      <c r="C11" s="170">
        <v>183081.60000000001</v>
      </c>
      <c r="D11" s="89">
        <v>211401.8</v>
      </c>
      <c r="E11" s="89">
        <v>219153.61300000001</v>
      </c>
    </row>
    <row r="12" spans="1:5" x14ac:dyDescent="0.3">
      <c r="A12" s="168" t="s">
        <v>81</v>
      </c>
      <c r="B12" s="172">
        <v>32102.3</v>
      </c>
      <c r="C12" s="170">
        <v>35160.9</v>
      </c>
      <c r="D12" s="89">
        <v>39933.199999999997</v>
      </c>
      <c r="E12" s="89">
        <v>36030.042000000001</v>
      </c>
    </row>
    <row r="13" spans="1:5" x14ac:dyDescent="0.3">
      <c r="A13" s="169" t="s">
        <v>82</v>
      </c>
      <c r="B13" s="173">
        <v>10842.1378</v>
      </c>
      <c r="C13" s="174">
        <v>14119.74322</v>
      </c>
      <c r="D13" s="159">
        <v>10530.9767011769</v>
      </c>
      <c r="E13" s="159">
        <v>10553.6</v>
      </c>
    </row>
    <row r="14" spans="1:5" x14ac:dyDescent="0.3">
      <c r="B14" s="36"/>
      <c r="C14" s="36"/>
      <c r="D14" s="36"/>
      <c r="E14" s="36"/>
    </row>
  </sheetData>
  <mergeCells count="3">
    <mergeCell ref="A5:E5"/>
    <mergeCell ref="A3:E3"/>
    <mergeCell ref="A1:E1"/>
  </mergeCells>
  <pageMargins left="0.7" right="0.7" top="0.75" bottom="0.75" header="0.3" footer="0.3"/>
  <pageSetup paperSize="9" orientation="portrait" r:id="rId1"/>
  <headerFooter>
    <oddHeader>&amp;C&amp;K01+049УРОВЕНЬ  ЖИЗНИ  НАСЕЛЕНИЯ</oddHeader>
    <oddFooter>&amp;C&amp;K01+048Ханты-Мансийский автономный округ – Югра в цифрах.  2023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zoomScaleNormal="100" workbookViewId="0">
      <selection sqref="A1:F1"/>
    </sheetView>
  </sheetViews>
  <sheetFormatPr defaultColWidth="9.109375" defaultRowHeight="13.2" x14ac:dyDescent="0.25"/>
  <cols>
    <col min="1" max="1" width="41.88671875" style="1" customWidth="1"/>
    <col min="2" max="2" width="11.109375" style="1" customWidth="1"/>
    <col min="3" max="3" width="11.5546875" style="1" customWidth="1"/>
    <col min="4" max="4" width="11.109375" style="1" customWidth="1"/>
    <col min="5" max="5" width="11.109375" style="113" customWidth="1"/>
    <col min="6" max="6" width="10.44140625" style="113" customWidth="1"/>
    <col min="7" max="16384" width="9.109375" style="1"/>
  </cols>
  <sheetData>
    <row r="1" spans="1:6" ht="30.75" customHeight="1" x14ac:dyDescent="0.25">
      <c r="A1" s="256" t="s">
        <v>178</v>
      </c>
      <c r="B1" s="256"/>
      <c r="C1" s="256"/>
      <c r="D1" s="256"/>
      <c r="E1" s="256"/>
      <c r="F1" s="256"/>
    </row>
    <row r="2" spans="1:6" x14ac:dyDescent="0.25">
      <c r="A2" s="7"/>
    </row>
    <row r="3" spans="1:6" x14ac:dyDescent="0.25">
      <c r="A3" s="255" t="s">
        <v>83</v>
      </c>
      <c r="B3" s="255"/>
      <c r="C3" s="255"/>
      <c r="D3" s="255"/>
      <c r="E3" s="255"/>
      <c r="F3" s="255"/>
    </row>
    <row r="4" spans="1:6" x14ac:dyDescent="0.25">
      <c r="A4" s="21"/>
      <c r="B4" s="2">
        <v>2018</v>
      </c>
      <c r="C4" s="3">
        <v>2019</v>
      </c>
      <c r="D4" s="20">
        <v>2020</v>
      </c>
      <c r="E4" s="4">
        <v>2021</v>
      </c>
      <c r="F4" s="4">
        <v>2022</v>
      </c>
    </row>
    <row r="5" spans="1:6" x14ac:dyDescent="0.25">
      <c r="A5" s="18" t="s">
        <v>2</v>
      </c>
      <c r="B5" s="96">
        <v>70896.2</v>
      </c>
      <c r="C5" s="223">
        <v>75086.899999999994</v>
      </c>
      <c r="D5" s="90">
        <v>79821.5</v>
      </c>
      <c r="E5" s="91">
        <v>85446.8</v>
      </c>
      <c r="F5" s="91">
        <v>97562</v>
      </c>
    </row>
    <row r="6" spans="1:6" ht="26.4" x14ac:dyDescent="0.25">
      <c r="A6" s="52" t="s">
        <v>3</v>
      </c>
      <c r="B6" s="224"/>
      <c r="C6" s="225"/>
      <c r="D6" s="226"/>
      <c r="E6" s="104"/>
      <c r="F6" s="93"/>
    </row>
    <row r="7" spans="1:6" ht="26.4" x14ac:dyDescent="0.25">
      <c r="A7" s="53" t="s">
        <v>4</v>
      </c>
      <c r="B7" s="224">
        <v>40571.699999999997</v>
      </c>
      <c r="C7" s="225">
        <v>42196.4</v>
      </c>
      <c r="D7" s="226">
        <v>50090.8</v>
      </c>
      <c r="E7" s="104">
        <v>57878.1</v>
      </c>
      <c r="F7" s="93">
        <v>65810.5</v>
      </c>
    </row>
    <row r="8" spans="1:6" ht="39.6" x14ac:dyDescent="0.25">
      <c r="A8" s="52" t="s">
        <v>5</v>
      </c>
      <c r="B8" s="224">
        <v>25598</v>
      </c>
      <c r="C8" s="225">
        <v>30184.400000000001</v>
      </c>
      <c r="D8" s="226">
        <v>33928.199999999997</v>
      </c>
      <c r="E8" s="104">
        <v>38533.1</v>
      </c>
      <c r="F8" s="93">
        <v>38766.5</v>
      </c>
    </row>
    <row r="9" spans="1:6" x14ac:dyDescent="0.25">
      <c r="A9" s="52" t="s">
        <v>6</v>
      </c>
      <c r="B9" s="224">
        <v>48292.1</v>
      </c>
      <c r="C9" s="225">
        <v>46454.2</v>
      </c>
      <c r="D9" s="226">
        <v>56086.400000000001</v>
      </c>
      <c r="E9" s="104">
        <v>63355.4</v>
      </c>
      <c r="F9" s="93">
        <v>75903.100000000006</v>
      </c>
    </row>
    <row r="10" spans="1:6" x14ac:dyDescent="0.25">
      <c r="A10" s="52" t="s">
        <v>7</v>
      </c>
      <c r="B10" s="224">
        <v>47243.199999999997</v>
      </c>
      <c r="C10" s="225">
        <v>47983.199999999997</v>
      </c>
      <c r="D10" s="226">
        <v>50045.8</v>
      </c>
      <c r="E10" s="104">
        <v>56411.7</v>
      </c>
      <c r="F10" s="93">
        <v>40795.199999999997</v>
      </c>
    </row>
    <row r="11" spans="1:6" x14ac:dyDescent="0.25">
      <c r="A11" s="53" t="s">
        <v>8</v>
      </c>
      <c r="B11" s="224">
        <v>95359.6</v>
      </c>
      <c r="C11" s="225">
        <v>99834.6</v>
      </c>
      <c r="D11" s="226">
        <v>105265.4</v>
      </c>
      <c r="E11" s="104">
        <v>111947.1</v>
      </c>
      <c r="F11" s="104">
        <v>127569</v>
      </c>
    </row>
    <row r="12" spans="1:6" x14ac:dyDescent="0.25">
      <c r="A12" s="52" t="s">
        <v>174</v>
      </c>
      <c r="B12" s="224">
        <v>104035.6</v>
      </c>
      <c r="C12" s="225">
        <v>108436.1</v>
      </c>
      <c r="D12" s="226">
        <v>113409.4</v>
      </c>
      <c r="E12" s="104">
        <v>119048.6</v>
      </c>
      <c r="F12" s="93">
        <v>133322.20000000001</v>
      </c>
    </row>
    <row r="13" spans="1:6" x14ac:dyDescent="0.25">
      <c r="A13" s="52" t="s">
        <v>10</v>
      </c>
      <c r="B13" s="224">
        <v>58394.3</v>
      </c>
      <c r="C13" s="225">
        <v>93309.7</v>
      </c>
      <c r="D13" s="226">
        <v>91994.4</v>
      </c>
      <c r="E13" s="104">
        <v>94068.4</v>
      </c>
      <c r="F13" s="93">
        <v>121470.8</v>
      </c>
    </row>
    <row r="14" spans="1:6" ht="26.4" x14ac:dyDescent="0.25">
      <c r="A14" s="52" t="s">
        <v>11</v>
      </c>
      <c r="B14" s="224">
        <v>91753.9</v>
      </c>
      <c r="C14" s="225">
        <v>96149.4</v>
      </c>
      <c r="D14" s="226">
        <v>101782.1</v>
      </c>
      <c r="E14" s="104">
        <v>108896.9</v>
      </c>
      <c r="F14" s="93">
        <v>125179.3</v>
      </c>
    </row>
    <row r="15" spans="1:6" x14ac:dyDescent="0.25">
      <c r="A15" s="53" t="s">
        <v>12</v>
      </c>
      <c r="B15" s="224">
        <v>68605.899999999994</v>
      </c>
      <c r="C15" s="225">
        <v>72538.399999999994</v>
      </c>
      <c r="D15" s="226">
        <v>76299.8</v>
      </c>
      <c r="E15" s="104">
        <v>83115</v>
      </c>
      <c r="F15" s="93">
        <v>95879.9</v>
      </c>
    </row>
    <row r="16" spans="1:6" x14ac:dyDescent="0.25">
      <c r="A16" s="54" t="s">
        <v>13</v>
      </c>
      <c r="B16" s="224">
        <v>31945.599999999999</v>
      </c>
      <c r="C16" s="225">
        <v>33586.9</v>
      </c>
      <c r="D16" s="226">
        <v>37830.199999999997</v>
      </c>
      <c r="E16" s="104">
        <v>43330.1</v>
      </c>
      <c r="F16" s="93">
        <v>47483.7</v>
      </c>
    </row>
    <row r="17" spans="1:6" x14ac:dyDescent="0.25">
      <c r="A17" s="54" t="s">
        <v>14</v>
      </c>
      <c r="B17" s="224">
        <v>58585.4</v>
      </c>
      <c r="C17" s="225">
        <v>60025.1</v>
      </c>
      <c r="D17" s="226">
        <v>54016.2</v>
      </c>
      <c r="E17" s="104">
        <v>51036.6</v>
      </c>
      <c r="F17" s="93">
        <v>62989.5</v>
      </c>
    </row>
    <row r="18" spans="1:6" x14ac:dyDescent="0.25">
      <c r="A18" s="54" t="s">
        <v>15</v>
      </c>
      <c r="B18" s="224">
        <v>18265.900000000001</v>
      </c>
      <c r="C18" s="225">
        <v>8573.7999999999993</v>
      </c>
      <c r="D18" s="226">
        <v>6516.3</v>
      </c>
      <c r="E18" s="104">
        <v>38767.1</v>
      </c>
      <c r="F18" s="104">
        <v>33031</v>
      </c>
    </row>
    <row r="19" spans="1:6" x14ac:dyDescent="0.25">
      <c r="A19" s="54" t="s">
        <v>16</v>
      </c>
      <c r="B19" s="224">
        <v>57744.3</v>
      </c>
      <c r="C19" s="225">
        <v>59532.7</v>
      </c>
      <c r="D19" s="226">
        <v>64510.9</v>
      </c>
      <c r="E19" s="104">
        <v>66937.5</v>
      </c>
      <c r="F19" s="93">
        <v>74911.7</v>
      </c>
    </row>
    <row r="20" spans="1:6" x14ac:dyDescent="0.25">
      <c r="A20" s="54" t="s">
        <v>17</v>
      </c>
      <c r="B20" s="224">
        <v>32841.1</v>
      </c>
      <c r="C20" s="225">
        <v>33713</v>
      </c>
      <c r="D20" s="226">
        <v>32004.9</v>
      </c>
      <c r="E20" s="104">
        <v>39531.300000000003</v>
      </c>
      <c r="F20" s="93">
        <v>39532.1</v>
      </c>
    </row>
    <row r="21" spans="1:6" ht="52.8" x14ac:dyDescent="0.25">
      <c r="A21" s="54" t="s">
        <v>18</v>
      </c>
      <c r="B21" s="224">
        <v>47857</v>
      </c>
      <c r="C21" s="225">
        <v>52189.1</v>
      </c>
      <c r="D21" s="226">
        <v>57370.7</v>
      </c>
      <c r="E21" s="104">
        <v>64012.7</v>
      </c>
      <c r="F21" s="104">
        <v>78803</v>
      </c>
    </row>
    <row r="22" spans="1:6" ht="26.4" x14ac:dyDescent="0.25">
      <c r="A22" s="54" t="s">
        <v>19</v>
      </c>
      <c r="B22" s="224">
        <v>19784.7</v>
      </c>
      <c r="C22" s="225">
        <v>20186.900000000001</v>
      </c>
      <c r="D22" s="226">
        <v>15806</v>
      </c>
      <c r="E22" s="104">
        <v>23305.599999999999</v>
      </c>
      <c r="F22" s="93">
        <v>28527.8</v>
      </c>
    </row>
    <row r="23" spans="1:6" ht="26.4" x14ac:dyDescent="0.25">
      <c r="A23" s="54" t="s">
        <v>20</v>
      </c>
      <c r="B23" s="224">
        <v>42063.8</v>
      </c>
      <c r="C23" s="225">
        <v>39202.800000000003</v>
      </c>
      <c r="D23" s="226">
        <v>36968.400000000001</v>
      </c>
      <c r="E23" s="104">
        <v>59166.5</v>
      </c>
      <c r="F23" s="93">
        <v>70216.2</v>
      </c>
    </row>
    <row r="24" spans="1:6" x14ac:dyDescent="0.25">
      <c r="A24" s="54" t="s">
        <v>21</v>
      </c>
      <c r="B24" s="224">
        <v>104599.7</v>
      </c>
      <c r="C24" s="225">
        <v>109916.5</v>
      </c>
      <c r="D24" s="226">
        <v>115477.8</v>
      </c>
      <c r="E24" s="104">
        <v>122649.1</v>
      </c>
      <c r="F24" s="93">
        <v>143145.79999999999</v>
      </c>
    </row>
    <row r="25" spans="1:6" ht="26.4" x14ac:dyDescent="0.25">
      <c r="A25" s="54" t="s">
        <v>22</v>
      </c>
      <c r="B25" s="224">
        <v>57568.4</v>
      </c>
      <c r="C25" s="225">
        <v>60529.7</v>
      </c>
      <c r="D25" s="226">
        <v>58882.400000000001</v>
      </c>
      <c r="E25" s="104">
        <v>59349.2</v>
      </c>
      <c r="F25" s="93">
        <v>68890.7</v>
      </c>
    </row>
    <row r="26" spans="1:6" ht="39.6" x14ac:dyDescent="0.25">
      <c r="A26" s="54" t="s">
        <v>23</v>
      </c>
      <c r="B26" s="224">
        <v>33943.1</v>
      </c>
      <c r="C26" s="225">
        <v>30518.1</v>
      </c>
      <c r="D26" s="226">
        <v>23895.8</v>
      </c>
      <c r="E26" s="104">
        <v>55488.3</v>
      </c>
      <c r="F26" s="93">
        <v>89646.7</v>
      </c>
    </row>
    <row r="27" spans="1:6" ht="26.4" x14ac:dyDescent="0.25">
      <c r="A27" s="54" t="s">
        <v>24</v>
      </c>
      <c r="B27" s="224">
        <v>35011.300000000003</v>
      </c>
      <c r="C27" s="225">
        <v>32580.400000000001</v>
      </c>
      <c r="D27" s="226">
        <v>37638.300000000003</v>
      </c>
      <c r="E27" s="104">
        <v>47475.7</v>
      </c>
      <c r="F27" s="104">
        <v>37008</v>
      </c>
    </row>
    <row r="28" spans="1:6" ht="26.4" x14ac:dyDescent="0.25">
      <c r="A28" s="54" t="s">
        <v>25</v>
      </c>
      <c r="B28" s="224">
        <v>46416.4</v>
      </c>
      <c r="C28" s="225">
        <v>51661.7</v>
      </c>
      <c r="D28" s="226">
        <v>54988.7</v>
      </c>
      <c r="E28" s="104">
        <v>56053.3</v>
      </c>
      <c r="F28" s="93">
        <v>62354.6</v>
      </c>
    </row>
    <row r="29" spans="1:6" x14ac:dyDescent="0.25">
      <c r="A29" s="54" t="s">
        <v>26</v>
      </c>
      <c r="B29" s="224">
        <v>51670</v>
      </c>
      <c r="C29" s="225">
        <v>61469.3</v>
      </c>
      <c r="D29" s="226">
        <v>136700.79999999999</v>
      </c>
      <c r="E29" s="104">
        <v>42538.9</v>
      </c>
      <c r="F29" s="93">
        <v>65149.4</v>
      </c>
    </row>
    <row r="30" spans="1:6" ht="26.4" x14ac:dyDescent="0.25">
      <c r="A30" s="54" t="s">
        <v>27</v>
      </c>
      <c r="B30" s="224">
        <v>49422.9</v>
      </c>
      <c r="C30" s="225">
        <v>55317.599999999999</v>
      </c>
      <c r="D30" s="226">
        <v>62412.1</v>
      </c>
      <c r="E30" s="104">
        <v>68223.399999999994</v>
      </c>
      <c r="F30" s="93">
        <v>69753.3</v>
      </c>
    </row>
    <row r="31" spans="1:6" ht="26.4" x14ac:dyDescent="0.25">
      <c r="A31" s="54" t="s">
        <v>28</v>
      </c>
      <c r="B31" s="224">
        <v>100270.39999999999</v>
      </c>
      <c r="C31" s="225">
        <v>127943.5</v>
      </c>
      <c r="D31" s="226">
        <v>134867.29999999999</v>
      </c>
      <c r="E31" s="104">
        <v>145272.1</v>
      </c>
      <c r="F31" s="93">
        <v>150211.70000000001</v>
      </c>
    </row>
    <row r="32" spans="1:6" ht="26.4" x14ac:dyDescent="0.25">
      <c r="A32" s="54" t="s">
        <v>29</v>
      </c>
      <c r="B32" s="224">
        <v>51420.800000000003</v>
      </c>
      <c r="C32" s="225">
        <v>36191</v>
      </c>
      <c r="D32" s="226">
        <v>57789.3</v>
      </c>
      <c r="E32" s="104">
        <v>67320.399999999994</v>
      </c>
      <c r="F32" s="93">
        <v>77604.7</v>
      </c>
    </row>
    <row r="33" spans="1:6" ht="26.4" x14ac:dyDescent="0.25">
      <c r="A33" s="54" t="s">
        <v>30</v>
      </c>
      <c r="B33" s="224">
        <v>49719.5</v>
      </c>
      <c r="C33" s="225">
        <v>54610.3</v>
      </c>
      <c r="D33" s="226">
        <v>53016.9</v>
      </c>
      <c r="E33" s="104">
        <v>69871.5</v>
      </c>
      <c r="F33" s="93">
        <v>93805.1</v>
      </c>
    </row>
    <row r="34" spans="1:6" ht="26.4" x14ac:dyDescent="0.25">
      <c r="A34" s="54" t="s">
        <v>31</v>
      </c>
      <c r="B34" s="224">
        <v>61003.6</v>
      </c>
      <c r="C34" s="225">
        <v>50902.6</v>
      </c>
      <c r="D34" s="226">
        <v>41508.6</v>
      </c>
      <c r="E34" s="104">
        <v>48351.199999999997</v>
      </c>
      <c r="F34" s="93">
        <v>65985.399999999994</v>
      </c>
    </row>
    <row r="35" spans="1:6" ht="26.4" x14ac:dyDescent="0.25">
      <c r="A35" s="54" t="s">
        <v>32</v>
      </c>
      <c r="B35" s="224">
        <v>74149.7</v>
      </c>
      <c r="C35" s="225">
        <v>51317.1</v>
      </c>
      <c r="D35" s="226">
        <v>30853.8</v>
      </c>
      <c r="E35" s="104">
        <v>42570.8</v>
      </c>
      <c r="F35" s="93">
        <v>42699.5</v>
      </c>
    </row>
    <row r="36" spans="1:6" x14ac:dyDescent="0.25">
      <c r="A36" s="54" t="s">
        <v>33</v>
      </c>
      <c r="B36" s="224">
        <v>26676.1</v>
      </c>
      <c r="C36" s="225">
        <v>19165.5</v>
      </c>
      <c r="D36" s="226">
        <v>18766.8</v>
      </c>
      <c r="E36" s="104">
        <v>14475</v>
      </c>
      <c r="F36" s="93">
        <v>30615.8</v>
      </c>
    </row>
    <row r="37" spans="1:6" x14ac:dyDescent="0.25">
      <c r="A37" s="54" t="s">
        <v>84</v>
      </c>
      <c r="B37" s="224">
        <v>10823.6</v>
      </c>
      <c r="C37" s="225">
        <v>13624.4</v>
      </c>
      <c r="D37" s="226">
        <v>25313.5</v>
      </c>
      <c r="E37" s="104">
        <v>34945.199999999997</v>
      </c>
      <c r="F37" s="93">
        <v>43072.6</v>
      </c>
    </row>
    <row r="38" spans="1:6" ht="16.5" customHeight="1" x14ac:dyDescent="0.25">
      <c r="A38" s="54" t="s">
        <v>34</v>
      </c>
      <c r="B38" s="224">
        <v>69010.8</v>
      </c>
      <c r="C38" s="225">
        <v>71692.399999999994</v>
      </c>
      <c r="D38" s="226">
        <v>72758.600000000006</v>
      </c>
      <c r="E38" s="104">
        <v>80143.5</v>
      </c>
      <c r="F38" s="93">
        <v>91663.1</v>
      </c>
    </row>
    <row r="39" spans="1:6" ht="28.5" customHeight="1" x14ac:dyDescent="0.25">
      <c r="A39" s="55" t="s">
        <v>35</v>
      </c>
      <c r="B39" s="224">
        <v>78841.8</v>
      </c>
      <c r="C39" s="225">
        <v>82432.2</v>
      </c>
      <c r="D39" s="226">
        <v>86976.6</v>
      </c>
      <c r="E39" s="104">
        <v>92706.4</v>
      </c>
      <c r="F39" s="93">
        <v>104331.8</v>
      </c>
    </row>
    <row r="40" spans="1:6" ht="39.6" x14ac:dyDescent="0.25">
      <c r="A40" s="55" t="s">
        <v>36</v>
      </c>
      <c r="B40" s="224">
        <v>45619.199999999997</v>
      </c>
      <c r="C40" s="225">
        <v>50124.7</v>
      </c>
      <c r="D40" s="226">
        <v>51596.9</v>
      </c>
      <c r="E40" s="104">
        <v>57285.599999999999</v>
      </c>
      <c r="F40" s="93">
        <v>65480.3</v>
      </c>
    </row>
    <row r="41" spans="1:6" x14ac:dyDescent="0.25">
      <c r="A41" s="55" t="s">
        <v>37</v>
      </c>
      <c r="B41" s="224">
        <v>55788</v>
      </c>
      <c r="C41" s="225">
        <v>60555.8</v>
      </c>
      <c r="D41" s="226">
        <v>63454.3</v>
      </c>
      <c r="E41" s="104">
        <v>70250.7</v>
      </c>
      <c r="F41" s="93">
        <v>83707.600000000006</v>
      </c>
    </row>
    <row r="42" spans="1:6" ht="26.4" x14ac:dyDescent="0.25">
      <c r="A42" s="55" t="s">
        <v>38</v>
      </c>
      <c r="B42" s="224">
        <v>35998.800000000003</v>
      </c>
      <c r="C42" s="225">
        <v>39398.199999999997</v>
      </c>
      <c r="D42" s="226">
        <v>43329.7</v>
      </c>
      <c r="E42" s="104">
        <v>49097.4</v>
      </c>
      <c r="F42" s="93">
        <v>54132.800000000003</v>
      </c>
    </row>
    <row r="43" spans="1:6" ht="39.6" x14ac:dyDescent="0.25">
      <c r="A43" s="54" t="s">
        <v>39</v>
      </c>
      <c r="B43" s="224">
        <v>36267.599999999999</v>
      </c>
      <c r="C43" s="225">
        <v>40283.800000000003</v>
      </c>
      <c r="D43" s="226">
        <v>45542.5</v>
      </c>
      <c r="E43" s="104">
        <v>52218.5</v>
      </c>
      <c r="F43" s="93">
        <v>59108.9</v>
      </c>
    </row>
    <row r="44" spans="1:6" ht="39.6" x14ac:dyDescent="0.25">
      <c r="A44" s="54" t="s">
        <v>40</v>
      </c>
      <c r="B44" s="224">
        <v>34094.400000000001</v>
      </c>
      <c r="C44" s="225">
        <v>41876.9</v>
      </c>
      <c r="D44" s="226">
        <v>45876.5</v>
      </c>
      <c r="E44" s="104">
        <v>51451.6</v>
      </c>
      <c r="F44" s="93">
        <v>56458.2</v>
      </c>
    </row>
    <row r="45" spans="1:6" ht="39.6" x14ac:dyDescent="0.25">
      <c r="A45" s="54" t="s">
        <v>41</v>
      </c>
      <c r="B45" s="224">
        <v>36799.599999999999</v>
      </c>
      <c r="C45" s="225">
        <v>38058</v>
      </c>
      <c r="D45" s="226">
        <v>41793.699999999997</v>
      </c>
      <c r="E45" s="104">
        <v>47502.1</v>
      </c>
      <c r="F45" s="104">
        <v>52163</v>
      </c>
    </row>
    <row r="46" spans="1:6" x14ac:dyDescent="0.25">
      <c r="A46" s="55" t="s">
        <v>42</v>
      </c>
      <c r="B46" s="224">
        <v>72561.100000000006</v>
      </c>
      <c r="C46" s="225">
        <v>76108.7</v>
      </c>
      <c r="D46" s="226">
        <v>81415.600000000006</v>
      </c>
      <c r="E46" s="104">
        <v>87193.3</v>
      </c>
      <c r="F46" s="93">
        <v>101181.5</v>
      </c>
    </row>
    <row r="47" spans="1:6" ht="26.4" x14ac:dyDescent="0.25">
      <c r="A47" s="54" t="s">
        <v>43</v>
      </c>
      <c r="B47" s="224">
        <v>76690.600000000006</v>
      </c>
      <c r="C47" s="225">
        <v>79921.100000000006</v>
      </c>
      <c r="D47" s="226">
        <v>86208.9</v>
      </c>
      <c r="E47" s="104">
        <v>91279.5</v>
      </c>
      <c r="F47" s="93">
        <v>107118.9</v>
      </c>
    </row>
    <row r="48" spans="1:6" x14ac:dyDescent="0.25">
      <c r="A48" s="54" t="s">
        <v>44</v>
      </c>
      <c r="B48" s="224">
        <v>55340.1</v>
      </c>
      <c r="C48" s="225">
        <v>62703.6</v>
      </c>
      <c r="D48" s="226">
        <v>71241.399999999994</v>
      </c>
      <c r="E48" s="104">
        <v>65587.5</v>
      </c>
      <c r="F48" s="93">
        <v>78832.5</v>
      </c>
    </row>
    <row r="49" spans="1:6" ht="26.4" x14ac:dyDescent="0.25">
      <c r="A49" s="54" t="s">
        <v>45</v>
      </c>
      <c r="B49" s="224">
        <v>92365.4</v>
      </c>
      <c r="C49" s="225">
        <v>99361.4</v>
      </c>
      <c r="D49" s="226">
        <v>108713.2</v>
      </c>
      <c r="E49" s="104">
        <v>120489.1</v>
      </c>
      <c r="F49" s="93">
        <v>132545.70000000001</v>
      </c>
    </row>
    <row r="50" spans="1:6" ht="26.4" x14ac:dyDescent="0.25">
      <c r="A50" s="54" t="s">
        <v>46</v>
      </c>
      <c r="B50" s="224">
        <v>63890.6</v>
      </c>
      <c r="C50" s="225">
        <v>68074.8</v>
      </c>
      <c r="D50" s="226">
        <v>69845.7</v>
      </c>
      <c r="E50" s="104">
        <v>77367.3</v>
      </c>
      <c r="F50" s="93">
        <v>83264.5</v>
      </c>
    </row>
    <row r="51" spans="1:6" ht="26.4" x14ac:dyDescent="0.25">
      <c r="A51" s="54" t="s">
        <v>47</v>
      </c>
      <c r="B51" s="224">
        <v>32893.199999999997</v>
      </c>
      <c r="C51" s="225">
        <v>34642.800000000003</v>
      </c>
      <c r="D51" s="226">
        <v>36457.800000000003</v>
      </c>
      <c r="E51" s="104">
        <v>37849</v>
      </c>
      <c r="F51" s="93">
        <v>43551.9</v>
      </c>
    </row>
    <row r="52" spans="1:6" ht="26.4" x14ac:dyDescent="0.25">
      <c r="A52" s="55" t="s">
        <v>48</v>
      </c>
      <c r="B52" s="224">
        <v>36302.5</v>
      </c>
      <c r="C52" s="225">
        <v>38859</v>
      </c>
      <c r="D52" s="226">
        <v>38755.1</v>
      </c>
      <c r="E52" s="104">
        <v>43596.1</v>
      </c>
      <c r="F52" s="93">
        <v>50262.5</v>
      </c>
    </row>
    <row r="53" spans="1:6" ht="14.25" customHeight="1" x14ac:dyDescent="0.25">
      <c r="A53" s="55" t="s">
        <v>49</v>
      </c>
      <c r="B53" s="224">
        <v>71189.600000000006</v>
      </c>
      <c r="C53" s="225">
        <v>74329.7</v>
      </c>
      <c r="D53" s="226">
        <v>82074.899999999994</v>
      </c>
      <c r="E53" s="104">
        <v>85877.8</v>
      </c>
      <c r="F53" s="93">
        <v>102859.6</v>
      </c>
    </row>
    <row r="54" spans="1:6" x14ac:dyDescent="0.25">
      <c r="A54" s="55" t="s">
        <v>50</v>
      </c>
      <c r="B54" s="224">
        <v>86617.600000000006</v>
      </c>
      <c r="C54" s="225">
        <v>96560.4</v>
      </c>
      <c r="D54" s="226">
        <v>100994.1</v>
      </c>
      <c r="E54" s="104">
        <v>104556.2</v>
      </c>
      <c r="F54" s="93">
        <v>114366.1</v>
      </c>
    </row>
    <row r="55" spans="1:6" ht="26.4" x14ac:dyDescent="0.25">
      <c r="A55" s="55" t="s">
        <v>51</v>
      </c>
      <c r="B55" s="224">
        <v>43477.599999999999</v>
      </c>
      <c r="C55" s="225">
        <v>45239.3</v>
      </c>
      <c r="D55" s="226">
        <v>47574.6</v>
      </c>
      <c r="E55" s="104">
        <v>53865.3</v>
      </c>
      <c r="F55" s="93">
        <v>62712.800000000003</v>
      </c>
    </row>
    <row r="56" spans="1:6" ht="26.4" x14ac:dyDescent="0.25">
      <c r="A56" s="55" t="s">
        <v>52</v>
      </c>
      <c r="B56" s="224">
        <v>67676.100000000006</v>
      </c>
      <c r="C56" s="225">
        <v>73510.8</v>
      </c>
      <c r="D56" s="226">
        <v>76422.3</v>
      </c>
      <c r="E56" s="104">
        <v>88508.2</v>
      </c>
      <c r="F56" s="93">
        <v>101099.3</v>
      </c>
    </row>
    <row r="57" spans="1:6" x14ac:dyDescent="0.25">
      <c r="A57" s="52" t="s">
        <v>53</v>
      </c>
      <c r="B57" s="224">
        <v>100075.9</v>
      </c>
      <c r="C57" s="225">
        <v>100405.4</v>
      </c>
      <c r="D57" s="226">
        <v>105899.1</v>
      </c>
      <c r="E57" s="104">
        <v>109492.6</v>
      </c>
      <c r="F57" s="93">
        <v>125341.5</v>
      </c>
    </row>
    <row r="58" spans="1:6" ht="26.4" x14ac:dyDescent="0.25">
      <c r="A58" s="53" t="s">
        <v>54</v>
      </c>
      <c r="B58" s="224">
        <v>48953.4</v>
      </c>
      <c r="C58" s="225">
        <v>52077.5</v>
      </c>
      <c r="D58" s="226">
        <v>54509.8</v>
      </c>
      <c r="E58" s="104">
        <v>55173</v>
      </c>
      <c r="F58" s="93">
        <v>63479.1</v>
      </c>
    </row>
    <row r="59" spans="1:6" ht="39.6" x14ac:dyDescent="0.25">
      <c r="A59" s="53" t="s">
        <v>55</v>
      </c>
      <c r="B59" s="224">
        <v>75604.2</v>
      </c>
      <c r="C59" s="225">
        <v>79864.899999999994</v>
      </c>
      <c r="D59" s="226">
        <v>83798.2</v>
      </c>
      <c r="E59" s="104">
        <v>88568</v>
      </c>
      <c r="F59" s="104">
        <v>94397.2</v>
      </c>
    </row>
    <row r="60" spans="1:6" x14ac:dyDescent="0.25">
      <c r="A60" s="53" t="s">
        <v>56</v>
      </c>
      <c r="B60" s="224">
        <v>54166</v>
      </c>
      <c r="C60" s="225">
        <v>57674.7</v>
      </c>
      <c r="D60" s="226">
        <v>61641.1</v>
      </c>
      <c r="E60" s="104">
        <v>65773.399999999994</v>
      </c>
      <c r="F60" s="93">
        <v>73069.3</v>
      </c>
    </row>
    <row r="61" spans="1:6" ht="26.4" x14ac:dyDescent="0.25">
      <c r="A61" s="53" t="s">
        <v>57</v>
      </c>
      <c r="B61" s="224">
        <v>65442.3</v>
      </c>
      <c r="C61" s="225">
        <v>70056.899999999994</v>
      </c>
      <c r="D61" s="226">
        <v>76449.5</v>
      </c>
      <c r="E61" s="104">
        <v>77950</v>
      </c>
      <c r="F61" s="93">
        <v>84726.7</v>
      </c>
    </row>
    <row r="62" spans="1:6" ht="26.4" x14ac:dyDescent="0.25">
      <c r="A62" s="53" t="s">
        <v>58</v>
      </c>
      <c r="B62" s="224">
        <v>61316.1</v>
      </c>
      <c r="C62" s="225">
        <v>63658</v>
      </c>
      <c r="D62" s="226">
        <v>65357.3</v>
      </c>
      <c r="E62" s="104">
        <v>69478.100000000006</v>
      </c>
      <c r="F62" s="93">
        <v>77900.5</v>
      </c>
    </row>
    <row r="63" spans="1:6" x14ac:dyDescent="0.25">
      <c r="A63" s="56" t="s">
        <v>59</v>
      </c>
      <c r="B63" s="227">
        <v>48565</v>
      </c>
      <c r="C63" s="228">
        <v>61058.400000000001</v>
      </c>
      <c r="D63" s="229">
        <v>58901.8</v>
      </c>
      <c r="E63" s="109">
        <v>61540.4</v>
      </c>
      <c r="F63" s="95">
        <v>70450.7</v>
      </c>
    </row>
  </sheetData>
  <mergeCells count="2">
    <mergeCell ref="A3:F3"/>
    <mergeCell ref="A1:F1"/>
  </mergeCells>
  <pageMargins left="0.7" right="0.7" top="0.75" bottom="0.75" header="0.3" footer="0.3"/>
  <pageSetup paperSize="9" scale="90" fitToHeight="0" orientation="portrait" r:id="rId1"/>
  <headerFooter>
    <oddHeader>&amp;C&amp;K01+049УРОВЕНЬ  ЖИЗНИ  НАСЕЛЕНИЯ</oddHeader>
    <oddFooter>&amp;C&amp;K01+048Ханты-Мансийский автономный округ – Югра в цифрах.  2023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zoomScaleNormal="100" workbookViewId="0">
      <selection activeCell="I4" sqref="I4"/>
    </sheetView>
  </sheetViews>
  <sheetFormatPr defaultColWidth="9.109375" defaultRowHeight="13.8" x14ac:dyDescent="0.3"/>
  <cols>
    <col min="1" max="1" width="31.33203125" style="11" customWidth="1"/>
    <col min="2" max="6" width="10.33203125" style="11" customWidth="1"/>
    <col min="7" max="16384" width="9.109375" style="11"/>
  </cols>
  <sheetData>
    <row r="1" spans="1:6" ht="34.5" customHeight="1" x14ac:dyDescent="0.3">
      <c r="A1" s="257" t="s">
        <v>179</v>
      </c>
      <c r="B1" s="257"/>
      <c r="C1" s="257"/>
      <c r="D1" s="257"/>
      <c r="E1" s="257"/>
      <c r="F1" s="257"/>
    </row>
    <row r="2" spans="1:6" ht="14.4" x14ac:dyDescent="0.3">
      <c r="A2" s="163"/>
      <c r="B2" s="19"/>
      <c r="C2" s="19"/>
      <c r="D2" s="19"/>
      <c r="E2" s="19"/>
      <c r="F2" s="19"/>
    </row>
    <row r="3" spans="1:6" ht="15" customHeight="1" x14ac:dyDescent="0.3">
      <c r="A3" s="258" t="s">
        <v>222</v>
      </c>
      <c r="B3" s="258"/>
      <c r="C3" s="258"/>
      <c r="D3" s="258"/>
      <c r="E3" s="258"/>
      <c r="F3" s="258"/>
    </row>
    <row r="4" spans="1:6" ht="42.75" customHeight="1" x14ac:dyDescent="0.3">
      <c r="A4" s="260" t="s">
        <v>180</v>
      </c>
      <c r="B4" s="260"/>
      <c r="C4" s="260"/>
      <c r="D4" s="260"/>
      <c r="E4" s="260"/>
      <c r="F4" s="260"/>
    </row>
    <row r="5" spans="1:6" x14ac:dyDescent="0.3">
      <c r="A5" s="209"/>
    </row>
    <row r="6" spans="1:6" x14ac:dyDescent="0.3">
      <c r="A6" s="259" t="s">
        <v>105</v>
      </c>
      <c r="B6" s="259"/>
      <c r="C6" s="259"/>
      <c r="D6" s="259"/>
      <c r="E6" s="259"/>
      <c r="F6" s="259"/>
    </row>
    <row r="7" spans="1:6" ht="15.6" x14ac:dyDescent="0.3">
      <c r="A7" s="210"/>
      <c r="B7" s="17">
        <v>2018</v>
      </c>
      <c r="C7" s="17">
        <v>2019</v>
      </c>
      <c r="D7" s="50">
        <v>2020</v>
      </c>
      <c r="E7" s="50" t="s">
        <v>181</v>
      </c>
      <c r="F7" s="50" t="s">
        <v>192</v>
      </c>
    </row>
    <row r="8" spans="1:6" ht="19.5" customHeight="1" x14ac:dyDescent="0.3">
      <c r="A8" s="42" t="s">
        <v>159</v>
      </c>
      <c r="B8" s="230">
        <v>100</v>
      </c>
      <c r="C8" s="231">
        <v>100</v>
      </c>
      <c r="D8" s="232">
        <v>100</v>
      </c>
      <c r="E8" s="233">
        <v>100</v>
      </c>
      <c r="F8" s="234">
        <v>100</v>
      </c>
    </row>
    <row r="9" spans="1:6" ht="39.6" x14ac:dyDescent="0.3">
      <c r="A9" s="122" t="s">
        <v>160</v>
      </c>
      <c r="B9" s="97"/>
      <c r="C9" s="98"/>
      <c r="D9" s="92"/>
      <c r="E9" s="93"/>
      <c r="F9" s="88"/>
    </row>
    <row r="10" spans="1:6" x14ac:dyDescent="0.3">
      <c r="A10" s="43" t="s">
        <v>161</v>
      </c>
      <c r="B10" s="97">
        <v>8.34</v>
      </c>
      <c r="C10" s="105">
        <v>7.38</v>
      </c>
      <c r="D10" s="218">
        <v>5.88</v>
      </c>
      <c r="E10" s="93">
        <v>5.26</v>
      </c>
      <c r="F10" s="88">
        <v>3.57</v>
      </c>
    </row>
    <row r="11" spans="1:6" x14ac:dyDescent="0.3">
      <c r="A11" s="43" t="s">
        <v>162</v>
      </c>
      <c r="B11" s="97">
        <v>8.31</v>
      </c>
      <c r="C11" s="105">
        <v>7.67</v>
      </c>
      <c r="D11" s="219">
        <v>6.96</v>
      </c>
      <c r="E11" s="93">
        <v>6.43</v>
      </c>
      <c r="F11" s="88">
        <v>5.01</v>
      </c>
    </row>
    <row r="12" spans="1:6" x14ac:dyDescent="0.3">
      <c r="A12" s="43" t="s">
        <v>163</v>
      </c>
      <c r="B12" s="97">
        <v>14.52</v>
      </c>
      <c r="C12" s="105">
        <v>13.79</v>
      </c>
      <c r="D12" s="219">
        <v>13.32</v>
      </c>
      <c r="E12" s="93">
        <v>12.62</v>
      </c>
      <c r="F12" s="88">
        <v>10.77</v>
      </c>
    </row>
    <row r="13" spans="1:6" x14ac:dyDescent="0.3">
      <c r="A13" s="43" t="s">
        <v>164</v>
      </c>
      <c r="B13" s="97">
        <v>26.86</v>
      </c>
      <c r="C13" s="220">
        <v>26.5</v>
      </c>
      <c r="D13" s="219">
        <v>27.11</v>
      </c>
      <c r="E13" s="93">
        <v>26.58</v>
      </c>
      <c r="F13" s="88">
        <v>25.26</v>
      </c>
    </row>
    <row r="14" spans="1:6" x14ac:dyDescent="0.3">
      <c r="A14" s="43" t="s">
        <v>165</v>
      </c>
      <c r="B14" s="97">
        <v>14.32</v>
      </c>
      <c r="C14" s="105">
        <v>14.65</v>
      </c>
      <c r="D14" s="219">
        <v>15.45</v>
      </c>
      <c r="E14" s="93">
        <v>15.64</v>
      </c>
      <c r="F14" s="88">
        <v>16.239999999999998</v>
      </c>
    </row>
    <row r="15" spans="1:6" x14ac:dyDescent="0.3">
      <c r="A15" s="43" t="s">
        <v>166</v>
      </c>
      <c r="B15" s="97">
        <v>9.14</v>
      </c>
      <c r="C15" s="105">
        <v>9.58</v>
      </c>
      <c r="D15" s="219">
        <v>10.17</v>
      </c>
      <c r="E15" s="93">
        <v>10.53</v>
      </c>
      <c r="F15" s="88">
        <v>11.53</v>
      </c>
    </row>
    <row r="16" spans="1:6" x14ac:dyDescent="0.3">
      <c r="A16" s="43" t="s">
        <v>167</v>
      </c>
      <c r="B16" s="97">
        <v>5.87</v>
      </c>
      <c r="C16" s="105">
        <v>6.27</v>
      </c>
      <c r="D16" s="219">
        <v>6.65</v>
      </c>
      <c r="E16" s="93">
        <v>7.01</v>
      </c>
      <c r="F16" s="88">
        <v>7.98</v>
      </c>
    </row>
    <row r="17" spans="1:6" x14ac:dyDescent="0.3">
      <c r="A17" s="43" t="s">
        <v>168</v>
      </c>
      <c r="B17" s="97">
        <v>3.83</v>
      </c>
      <c r="C17" s="105">
        <v>4.17</v>
      </c>
      <c r="D17" s="219">
        <v>4.3899999999999997</v>
      </c>
      <c r="E17" s="94">
        <v>4.6900000000000004</v>
      </c>
      <c r="F17" s="88">
        <v>5.51</v>
      </c>
    </row>
    <row r="18" spans="1:6" x14ac:dyDescent="0.3">
      <c r="A18" s="43" t="s">
        <v>169</v>
      </c>
      <c r="B18" s="99">
        <v>1.81</v>
      </c>
      <c r="C18" s="105">
        <v>1.99</v>
      </c>
      <c r="D18" s="219">
        <v>2.08</v>
      </c>
      <c r="E18" s="93">
        <v>2.2599999999999998</v>
      </c>
      <c r="F18" s="88">
        <v>2.71</v>
      </c>
    </row>
    <row r="19" spans="1:6" x14ac:dyDescent="0.3">
      <c r="A19" s="44" t="s">
        <v>170</v>
      </c>
      <c r="B19" s="100">
        <v>6.99</v>
      </c>
      <c r="C19" s="221">
        <v>7.98</v>
      </c>
      <c r="D19" s="222">
        <v>7.99</v>
      </c>
      <c r="E19" s="95">
        <v>8.9700000000000006</v>
      </c>
      <c r="F19" s="176">
        <v>11.42</v>
      </c>
    </row>
    <row r="20" spans="1:6" x14ac:dyDescent="0.3">
      <c r="A20" s="164"/>
    </row>
    <row r="21" spans="1:6" x14ac:dyDescent="0.3">
      <c r="A21" s="115" t="s">
        <v>173</v>
      </c>
    </row>
    <row r="22" spans="1:6" x14ac:dyDescent="0.3">
      <c r="A22" s="115" t="s">
        <v>131</v>
      </c>
    </row>
    <row r="23" spans="1:6" ht="14.4" x14ac:dyDescent="0.3">
      <c r="A23" s="261" t="s">
        <v>193</v>
      </c>
      <c r="B23" s="262"/>
    </row>
  </sheetData>
  <mergeCells count="5">
    <mergeCell ref="A1:F1"/>
    <mergeCell ref="A3:F3"/>
    <mergeCell ref="A6:F6"/>
    <mergeCell ref="A4:F4"/>
    <mergeCell ref="A23:B23"/>
  </mergeCells>
  <pageMargins left="0.7" right="0.7" top="0.75" bottom="0.75" header="0.3" footer="0.3"/>
  <pageSetup paperSize="9" orientation="portrait" r:id="rId1"/>
  <headerFooter>
    <oddHeader>&amp;C&amp;K01+049УРОВЕНЬ  ЖИЗНИ  НАСЕЛЕНИЯ</oddHeader>
    <oddFooter>&amp;C&amp;K01+048Ханты-Мансийский автономный округ – Югра в цифрах.  2023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zoomScaleNormal="100" workbookViewId="0">
      <selection sqref="A1:F1"/>
    </sheetView>
  </sheetViews>
  <sheetFormatPr defaultColWidth="9.109375" defaultRowHeight="13.2" x14ac:dyDescent="0.25"/>
  <cols>
    <col min="1" max="1" width="35.109375" style="113" customWidth="1"/>
    <col min="2" max="6" width="10" style="113" customWidth="1"/>
    <col min="7" max="16384" width="9.109375" style="113"/>
  </cols>
  <sheetData>
    <row r="1" spans="1:6" ht="19.8" customHeight="1" x14ac:dyDescent="0.25">
      <c r="A1" s="263" t="s">
        <v>149</v>
      </c>
      <c r="B1" s="263"/>
      <c r="C1" s="263"/>
      <c r="D1" s="263"/>
      <c r="E1" s="263"/>
      <c r="F1" s="263"/>
    </row>
    <row r="2" spans="1:6" ht="28.5" customHeight="1" x14ac:dyDescent="0.25">
      <c r="A2" s="264" t="s">
        <v>153</v>
      </c>
      <c r="B2" s="264"/>
      <c r="C2" s="264"/>
      <c r="D2" s="264"/>
      <c r="E2" s="264"/>
      <c r="F2" s="264"/>
    </row>
    <row r="3" spans="1:6" x14ac:dyDescent="0.25">
      <c r="A3" s="164"/>
    </row>
    <row r="4" spans="1:6" ht="15.6" x14ac:dyDescent="0.25">
      <c r="A4" s="184"/>
      <c r="B4" s="2">
        <v>2018</v>
      </c>
      <c r="C4" s="2">
        <v>2019</v>
      </c>
      <c r="D4" s="2">
        <v>2020</v>
      </c>
      <c r="E4" s="2" t="s">
        <v>181</v>
      </c>
      <c r="F4" s="2" t="s">
        <v>192</v>
      </c>
    </row>
    <row r="5" spans="1:6" ht="26.4" x14ac:dyDescent="0.25">
      <c r="A5" s="18" t="s">
        <v>177</v>
      </c>
      <c r="B5" s="101">
        <v>100</v>
      </c>
      <c r="C5" s="101">
        <v>100</v>
      </c>
      <c r="D5" s="90">
        <v>100</v>
      </c>
      <c r="E5" s="90">
        <v>100</v>
      </c>
      <c r="F5" s="175">
        <v>100</v>
      </c>
    </row>
    <row r="6" spans="1:6" ht="26.4" x14ac:dyDescent="0.25">
      <c r="A6" s="185" t="s">
        <v>85</v>
      </c>
      <c r="B6" s="102"/>
      <c r="C6" s="102"/>
      <c r="D6" s="103"/>
      <c r="E6" s="93"/>
      <c r="F6" s="88"/>
    </row>
    <row r="7" spans="1:6" x14ac:dyDescent="0.25">
      <c r="A7" s="186" t="s">
        <v>86</v>
      </c>
      <c r="B7" s="102">
        <v>5.63</v>
      </c>
      <c r="C7" s="102">
        <v>5.6</v>
      </c>
      <c r="D7" s="103">
        <v>5.9</v>
      </c>
      <c r="E7" s="104">
        <v>5.9</v>
      </c>
      <c r="F7" s="89">
        <v>6</v>
      </c>
    </row>
    <row r="8" spans="1:6" x14ac:dyDescent="0.25">
      <c r="A8" s="186" t="s">
        <v>87</v>
      </c>
      <c r="B8" s="102">
        <v>10.39</v>
      </c>
      <c r="C8" s="102">
        <v>10.4</v>
      </c>
      <c r="D8" s="103">
        <v>10.8</v>
      </c>
      <c r="E8" s="104">
        <v>10.7</v>
      </c>
      <c r="F8" s="89">
        <v>10.9</v>
      </c>
    </row>
    <row r="9" spans="1:6" x14ac:dyDescent="0.25">
      <c r="A9" s="186" t="s">
        <v>88</v>
      </c>
      <c r="B9" s="102">
        <v>15.34</v>
      </c>
      <c r="C9" s="102">
        <v>15.3</v>
      </c>
      <c r="D9" s="103">
        <v>15.6</v>
      </c>
      <c r="E9" s="104">
        <v>15.6</v>
      </c>
      <c r="F9" s="89">
        <v>15.7</v>
      </c>
    </row>
    <row r="10" spans="1:6" x14ac:dyDescent="0.25">
      <c r="A10" s="186" t="s">
        <v>89</v>
      </c>
      <c r="B10" s="102">
        <v>22.75</v>
      </c>
      <c r="C10" s="102">
        <v>22.7</v>
      </c>
      <c r="D10" s="103">
        <v>22.9</v>
      </c>
      <c r="E10" s="104">
        <v>22.9</v>
      </c>
      <c r="F10" s="89">
        <v>22.9</v>
      </c>
    </row>
    <row r="11" spans="1:6" x14ac:dyDescent="0.25">
      <c r="A11" s="186" t="s">
        <v>90</v>
      </c>
      <c r="B11" s="102">
        <v>45.9</v>
      </c>
      <c r="C11" s="102">
        <v>46</v>
      </c>
      <c r="D11" s="103">
        <v>44.8</v>
      </c>
      <c r="E11" s="104">
        <v>44.9</v>
      </c>
      <c r="F11" s="89">
        <v>44.5</v>
      </c>
    </row>
    <row r="12" spans="1:6" ht="26.4" x14ac:dyDescent="0.25">
      <c r="A12" s="207" t="s">
        <v>91</v>
      </c>
      <c r="B12" s="105">
        <v>0.39900000000000002</v>
      </c>
      <c r="C12" s="105">
        <v>0.39900000000000002</v>
      </c>
      <c r="D12" s="106">
        <v>0.38500000000000001</v>
      </c>
      <c r="E12" s="93">
        <v>0.38600000000000001</v>
      </c>
      <c r="F12" s="88">
        <v>0.38100000000000001</v>
      </c>
    </row>
    <row r="13" spans="1:6" ht="26.4" x14ac:dyDescent="0.25">
      <c r="A13" s="208" t="s">
        <v>92</v>
      </c>
      <c r="B13" s="107">
        <v>14.1</v>
      </c>
      <c r="C13" s="107">
        <v>14.2</v>
      </c>
      <c r="D13" s="108">
        <v>12.8</v>
      </c>
      <c r="E13" s="109">
        <v>12.89</v>
      </c>
      <c r="F13" s="176">
        <v>12.4</v>
      </c>
    </row>
    <row r="14" spans="1:6" x14ac:dyDescent="0.25">
      <c r="A14" s="183"/>
    </row>
    <row r="15" spans="1:6" x14ac:dyDescent="0.25">
      <c r="A15" s="217" t="s">
        <v>217</v>
      </c>
    </row>
    <row r="16" spans="1:6" x14ac:dyDescent="0.25">
      <c r="A16" s="116" t="s">
        <v>131</v>
      </c>
    </row>
    <row r="17" spans="1:2" ht="14.4" x14ac:dyDescent="0.3">
      <c r="A17" s="261" t="s">
        <v>193</v>
      </c>
      <c r="B17" s="262"/>
    </row>
  </sheetData>
  <mergeCells count="3">
    <mergeCell ref="A1:F1"/>
    <mergeCell ref="A2:F2"/>
    <mergeCell ref="A17:B17"/>
  </mergeCells>
  <pageMargins left="0.7" right="0.7" top="0.75" bottom="0.75" header="0.3" footer="0.3"/>
  <pageSetup paperSize="9" orientation="portrait" r:id="rId1"/>
  <headerFooter>
    <oddHeader>&amp;C&amp;K01+049УРОВЕНЬ  ЖИЗНИ  НАСЕЛЕНИЯ</oddHeader>
    <oddFooter>&amp;C&amp;K01+048Ханты-Мансийский автономный округ – Югра в цифрах.  2023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zoomScaleNormal="100" workbookViewId="0">
      <selection sqref="A1:F1"/>
    </sheetView>
  </sheetViews>
  <sheetFormatPr defaultColWidth="9.109375" defaultRowHeight="13.2" x14ac:dyDescent="0.25"/>
  <cols>
    <col min="1" max="1" width="28.33203125" style="113" customWidth="1"/>
    <col min="2" max="6" width="10" style="113" customWidth="1"/>
    <col min="7" max="16384" width="9.109375" style="113"/>
  </cols>
  <sheetData>
    <row r="1" spans="1:6" ht="13.8" x14ac:dyDescent="0.25">
      <c r="A1" s="251" t="s">
        <v>138</v>
      </c>
      <c r="B1" s="251"/>
      <c r="C1" s="251"/>
      <c r="D1" s="251"/>
      <c r="E1" s="251"/>
      <c r="F1" s="251"/>
    </row>
    <row r="2" spans="1:6" x14ac:dyDescent="0.25">
      <c r="A2" s="23"/>
    </row>
    <row r="3" spans="1:6" x14ac:dyDescent="0.25">
      <c r="A3" s="265" t="s">
        <v>93</v>
      </c>
      <c r="B3" s="265"/>
      <c r="C3" s="265"/>
      <c r="D3" s="265"/>
      <c r="E3" s="265"/>
      <c r="F3" s="265"/>
    </row>
    <row r="4" spans="1:6" x14ac:dyDescent="0.25">
      <c r="A4" s="184"/>
      <c r="B4" s="26">
        <v>2018</v>
      </c>
      <c r="C4" s="26">
        <v>2019</v>
      </c>
      <c r="D4" s="4">
        <v>2020</v>
      </c>
      <c r="E4" s="4">
        <v>2021</v>
      </c>
      <c r="F4" s="4">
        <v>2022</v>
      </c>
    </row>
    <row r="5" spans="1:6" x14ac:dyDescent="0.25">
      <c r="A5" s="18" t="s">
        <v>94</v>
      </c>
      <c r="B5" s="178">
        <v>14428</v>
      </c>
      <c r="C5" s="178">
        <v>15054</v>
      </c>
      <c r="D5" s="179">
        <v>15952</v>
      </c>
      <c r="E5" s="180">
        <v>16281</v>
      </c>
      <c r="F5" s="180">
        <v>18625</v>
      </c>
    </row>
    <row r="6" spans="1:6" ht="26.4" x14ac:dyDescent="0.25">
      <c r="A6" s="186" t="s">
        <v>95</v>
      </c>
      <c r="B6" s="202"/>
      <c r="C6" s="202"/>
      <c r="D6" s="203"/>
      <c r="E6" s="88"/>
      <c r="F6" s="88"/>
    </row>
    <row r="7" spans="1:6" x14ac:dyDescent="0.25">
      <c r="A7" s="200" t="s">
        <v>96</v>
      </c>
      <c r="B7" s="202">
        <v>15542</v>
      </c>
      <c r="C7" s="202">
        <v>16271</v>
      </c>
      <c r="D7" s="204">
        <v>17164</v>
      </c>
      <c r="E7" s="88">
        <v>17500</v>
      </c>
      <c r="F7" s="88">
        <v>20302</v>
      </c>
    </row>
    <row r="8" spans="1:6" x14ac:dyDescent="0.25">
      <c r="A8" s="200" t="s">
        <v>97</v>
      </c>
      <c r="B8" s="202">
        <v>11812</v>
      </c>
      <c r="C8" s="202">
        <v>12370</v>
      </c>
      <c r="D8" s="204">
        <v>12989</v>
      </c>
      <c r="E8" s="88">
        <v>13236</v>
      </c>
      <c r="F8" s="88">
        <v>16067</v>
      </c>
    </row>
    <row r="9" spans="1:6" x14ac:dyDescent="0.25">
      <c r="A9" s="201" t="s">
        <v>98</v>
      </c>
      <c r="B9" s="205">
        <v>14370</v>
      </c>
      <c r="C9" s="205">
        <v>14919</v>
      </c>
      <c r="D9" s="206">
        <v>15968</v>
      </c>
      <c r="E9" s="176">
        <v>16306</v>
      </c>
      <c r="F9" s="176">
        <v>18654</v>
      </c>
    </row>
  </sheetData>
  <mergeCells count="2">
    <mergeCell ref="A1:F1"/>
    <mergeCell ref="A3:F3"/>
  </mergeCells>
  <pageMargins left="0.7" right="0.7" top="0.75" bottom="0.75" header="0.3" footer="0.3"/>
  <pageSetup paperSize="9" orientation="portrait" r:id="rId1"/>
  <headerFooter>
    <oddHeader>&amp;C&amp;K01+049УРОВЕНЬ  ЖИЗНИ  НАСЕЛЕНИЯ</oddHeader>
    <oddFooter>&amp;C&amp;K01+048Ханты-Мансийский автономный округ – Югра в цифрах.  2023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zoomScaleNormal="100" workbookViewId="0">
      <selection sqref="A1:E1"/>
    </sheetView>
  </sheetViews>
  <sheetFormatPr defaultColWidth="9.109375" defaultRowHeight="13.2" x14ac:dyDescent="0.25"/>
  <cols>
    <col min="1" max="1" width="34.88671875" style="113" customWidth="1"/>
    <col min="2" max="5" width="12.5546875" style="113" customWidth="1"/>
    <col min="6" max="16384" width="9.109375" style="113"/>
  </cols>
  <sheetData>
    <row r="1" spans="1:9" ht="18" customHeight="1" x14ac:dyDescent="0.25">
      <c r="A1" s="252" t="s">
        <v>99</v>
      </c>
      <c r="B1" s="252"/>
      <c r="C1" s="252"/>
      <c r="D1" s="252"/>
      <c r="E1" s="252"/>
    </row>
    <row r="2" spans="1:9" ht="13.8" x14ac:dyDescent="0.25">
      <c r="A2" s="162"/>
      <c r="B2" s="10"/>
      <c r="C2" s="10"/>
      <c r="D2" s="10"/>
      <c r="E2" s="10"/>
    </row>
    <row r="3" spans="1:9" ht="15.75" customHeight="1" x14ac:dyDescent="0.25">
      <c r="A3" s="258" t="s">
        <v>223</v>
      </c>
      <c r="B3" s="251"/>
      <c r="C3" s="251"/>
      <c r="D3" s="251"/>
      <c r="E3" s="251"/>
    </row>
    <row r="4" spans="1:9" x14ac:dyDescent="0.25">
      <c r="A4" s="182"/>
    </row>
    <row r="5" spans="1:9" s="183" customFormat="1" x14ac:dyDescent="0.25">
      <c r="A5" s="259" t="s">
        <v>152</v>
      </c>
      <c r="B5" s="259"/>
      <c r="C5" s="259"/>
      <c r="D5" s="259"/>
      <c r="E5" s="259"/>
    </row>
    <row r="6" spans="1:9" ht="14.25" customHeight="1" x14ac:dyDescent="0.25">
      <c r="A6" s="165"/>
      <c r="B6" s="3">
        <v>2018</v>
      </c>
      <c r="C6" s="17">
        <v>2019</v>
      </c>
      <c r="D6" s="4">
        <v>2020</v>
      </c>
      <c r="E6" s="4">
        <v>2021</v>
      </c>
    </row>
    <row r="7" spans="1:9" x14ac:dyDescent="0.25">
      <c r="A7" s="18" t="s">
        <v>100</v>
      </c>
      <c r="B7" s="117">
        <v>837187.72779999999</v>
      </c>
      <c r="C7" s="101">
        <v>869832.37760000001</v>
      </c>
      <c r="D7" s="87">
        <v>865803.50157070905</v>
      </c>
      <c r="E7" s="87">
        <v>961414.05599999998</v>
      </c>
      <c r="F7" s="235"/>
      <c r="G7" s="235"/>
      <c r="H7" s="235"/>
      <c r="I7" s="235"/>
    </row>
    <row r="8" spans="1:9" x14ac:dyDescent="0.25">
      <c r="A8" s="185" t="s">
        <v>1</v>
      </c>
      <c r="B8" s="118"/>
      <c r="C8" s="105"/>
      <c r="D8" s="89"/>
      <c r="E8" s="88"/>
    </row>
    <row r="9" spans="1:9" ht="15" customHeight="1" x14ac:dyDescent="0.25">
      <c r="A9" s="186" t="s">
        <v>101</v>
      </c>
      <c r="B9" s="118">
        <v>677666.64179999998</v>
      </c>
      <c r="C9" s="102">
        <v>701428.42059999995</v>
      </c>
      <c r="D9" s="89">
        <v>690517.90166314796</v>
      </c>
      <c r="E9" s="89">
        <v>780364.54299999995</v>
      </c>
    </row>
    <row r="10" spans="1:9" ht="26.4" x14ac:dyDescent="0.25">
      <c r="A10" s="186" t="s">
        <v>102</v>
      </c>
      <c r="B10" s="118">
        <v>149851.90400000001</v>
      </c>
      <c r="C10" s="105">
        <v>160061.1</v>
      </c>
      <c r="D10" s="89">
        <v>168629.8</v>
      </c>
      <c r="E10" s="89">
        <v>175116.67</v>
      </c>
    </row>
    <row r="11" spans="1:9" x14ac:dyDescent="0.25">
      <c r="A11" s="186" t="s">
        <v>103</v>
      </c>
      <c r="B11" s="118">
        <v>9669.2000000000007</v>
      </c>
      <c r="C11" s="105">
        <v>8342.7999999999993</v>
      </c>
      <c r="D11" s="89">
        <v>6655.8</v>
      </c>
      <c r="E11" s="89">
        <v>5932.8429999999998</v>
      </c>
    </row>
    <row r="12" spans="1:9" ht="13.5" customHeight="1" x14ac:dyDescent="0.25">
      <c r="A12" s="45" t="s">
        <v>104</v>
      </c>
      <c r="B12" s="119">
        <v>175028.9</v>
      </c>
      <c r="C12" s="120">
        <v>201669.42462000001</v>
      </c>
      <c r="D12" s="121">
        <v>235457.7</v>
      </c>
      <c r="E12" s="121">
        <v>198182.37400000001</v>
      </c>
    </row>
    <row r="14" spans="1:9" x14ac:dyDescent="0.25">
      <c r="A14" s="183"/>
    </row>
  </sheetData>
  <mergeCells count="3">
    <mergeCell ref="A5:E5"/>
    <mergeCell ref="A3:E3"/>
    <mergeCell ref="A1:E1"/>
  </mergeCells>
  <pageMargins left="0.7" right="0.7" top="0.75" bottom="0.75" header="0.3" footer="0.3"/>
  <pageSetup paperSize="9" orientation="portrait" r:id="rId1"/>
  <headerFooter>
    <oddHeader>&amp;C&amp;K01+049УРОВЕНЬ  ЖИЗНИ  НАСЕЛЕНИЯ</oddHeader>
    <oddFooter>&amp;C&amp;K01+048Ханты-Мансийский автономный округ – Югра в цифрах.  2023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zoomScaleNormal="100" workbookViewId="0">
      <selection sqref="A1:F1"/>
    </sheetView>
  </sheetViews>
  <sheetFormatPr defaultColWidth="9.109375" defaultRowHeight="13.8" x14ac:dyDescent="0.3"/>
  <cols>
    <col min="1" max="1" width="30.33203125" style="80" customWidth="1"/>
    <col min="2" max="2" width="9.88671875" style="80" customWidth="1"/>
    <col min="3" max="3" width="10.109375" style="80" customWidth="1"/>
    <col min="4" max="4" width="9.5546875" style="80" customWidth="1"/>
    <col min="5" max="5" width="10.6640625" style="80" customWidth="1"/>
    <col min="6" max="6" width="10.88671875" style="80" customWidth="1"/>
    <col min="7" max="16384" width="9.109375" style="80"/>
  </cols>
  <sheetData>
    <row r="1" spans="1:6" ht="18" customHeight="1" x14ac:dyDescent="0.3">
      <c r="A1" s="267" t="s">
        <v>183</v>
      </c>
      <c r="B1" s="268"/>
      <c r="C1" s="268"/>
      <c r="D1" s="268"/>
      <c r="E1" s="268"/>
      <c r="F1" s="268"/>
    </row>
    <row r="2" spans="1:6" ht="15.75" customHeight="1" x14ac:dyDescent="0.3">
      <c r="A2" s="269" t="s">
        <v>154</v>
      </c>
      <c r="B2" s="269"/>
      <c r="C2" s="269"/>
      <c r="D2" s="269"/>
      <c r="E2" s="269"/>
      <c r="F2" s="269"/>
    </row>
    <row r="3" spans="1:6" x14ac:dyDescent="0.3">
      <c r="A3" s="188"/>
    </row>
    <row r="4" spans="1:6" x14ac:dyDescent="0.3">
      <c r="A4" s="259" t="s">
        <v>105</v>
      </c>
      <c r="B4" s="259"/>
      <c r="C4" s="259"/>
      <c r="D4" s="259"/>
      <c r="E4" s="259"/>
      <c r="F4" s="259"/>
    </row>
    <row r="5" spans="1:6" x14ac:dyDescent="0.3">
      <c r="A5" s="189"/>
      <c r="B5" s="17">
        <v>2018</v>
      </c>
      <c r="C5" s="20">
        <v>2019</v>
      </c>
      <c r="D5" s="17">
        <v>2020</v>
      </c>
      <c r="E5" s="17">
        <v>2021</v>
      </c>
      <c r="F5" s="17">
        <v>2022</v>
      </c>
    </row>
    <row r="6" spans="1:6" x14ac:dyDescent="0.3">
      <c r="A6" s="42" t="s">
        <v>2</v>
      </c>
      <c r="B6" s="190">
        <v>100</v>
      </c>
      <c r="C6" s="149">
        <v>100</v>
      </c>
      <c r="D6" s="149">
        <v>100</v>
      </c>
      <c r="E6" s="149">
        <v>100</v>
      </c>
      <c r="F6" s="149">
        <v>100</v>
      </c>
    </row>
    <row r="7" spans="1:6" ht="26.4" x14ac:dyDescent="0.3">
      <c r="A7" s="122" t="s">
        <v>106</v>
      </c>
      <c r="B7" s="102"/>
      <c r="C7" s="170"/>
      <c r="D7" s="89"/>
      <c r="E7" s="191"/>
      <c r="F7" s="191"/>
    </row>
    <row r="8" spans="1:6" ht="26.4" x14ac:dyDescent="0.3">
      <c r="A8" s="123" t="s">
        <v>107</v>
      </c>
      <c r="B8" s="102">
        <v>23.1</v>
      </c>
      <c r="C8" s="170">
        <v>24.3</v>
      </c>
      <c r="D8" s="89">
        <v>22.3</v>
      </c>
      <c r="E8" s="88">
        <v>24.9</v>
      </c>
      <c r="F8" s="89">
        <v>27.64</v>
      </c>
    </row>
    <row r="9" spans="1:6" ht="26.4" x14ac:dyDescent="0.3">
      <c r="A9" s="123" t="s">
        <v>108</v>
      </c>
      <c r="B9" s="102">
        <v>2.6</v>
      </c>
      <c r="C9" s="170">
        <v>2.7</v>
      </c>
      <c r="D9" s="89">
        <v>2.5</v>
      </c>
      <c r="E9" s="88">
        <v>3.5</v>
      </c>
      <c r="F9" s="89">
        <v>3.2160000000000002</v>
      </c>
    </row>
    <row r="10" spans="1:6" x14ac:dyDescent="0.3">
      <c r="A10" s="123" t="s">
        <v>109</v>
      </c>
      <c r="B10" s="102">
        <v>7.6</v>
      </c>
      <c r="C10" s="170">
        <v>8.3000000000000007</v>
      </c>
      <c r="D10" s="89">
        <v>5.7</v>
      </c>
      <c r="E10" s="88">
        <v>7.4</v>
      </c>
      <c r="F10" s="89">
        <v>6.1479999999999997</v>
      </c>
    </row>
    <row r="11" spans="1:6" ht="39.6" x14ac:dyDescent="0.3">
      <c r="A11" s="123" t="s">
        <v>110</v>
      </c>
      <c r="B11" s="102">
        <v>10.5</v>
      </c>
      <c r="C11" s="170">
        <v>11.3</v>
      </c>
      <c r="D11" s="89">
        <v>11.8</v>
      </c>
      <c r="E11" s="89">
        <v>12</v>
      </c>
      <c r="F11" s="89">
        <v>11.305</v>
      </c>
    </row>
    <row r="12" spans="1:6" ht="28.8" x14ac:dyDescent="0.3">
      <c r="A12" s="123" t="s">
        <v>184</v>
      </c>
      <c r="B12" s="102">
        <v>4.5999999999999996</v>
      </c>
      <c r="C12" s="170">
        <v>6.5</v>
      </c>
      <c r="D12" s="89">
        <v>4.3</v>
      </c>
      <c r="E12" s="88">
        <v>5.3</v>
      </c>
      <c r="F12" s="89">
        <v>6.3630000000000004</v>
      </c>
    </row>
    <row r="13" spans="1:6" x14ac:dyDescent="0.3">
      <c r="A13" s="123" t="s">
        <v>111</v>
      </c>
      <c r="B13" s="102">
        <v>3.2</v>
      </c>
      <c r="C13" s="170">
        <v>3.9</v>
      </c>
      <c r="D13" s="89">
        <v>2.8</v>
      </c>
      <c r="E13" s="88">
        <v>3.5</v>
      </c>
      <c r="F13" s="89">
        <v>2.952</v>
      </c>
    </row>
    <row r="14" spans="1:6" x14ac:dyDescent="0.3">
      <c r="A14" s="123" t="s">
        <v>112</v>
      </c>
      <c r="B14" s="102">
        <v>27.7</v>
      </c>
      <c r="C14" s="170">
        <v>21.6</v>
      </c>
      <c r="D14" s="89">
        <v>33.4</v>
      </c>
      <c r="E14" s="88">
        <v>21.1</v>
      </c>
      <c r="F14" s="89">
        <v>18.065000000000001</v>
      </c>
    </row>
    <row r="15" spans="1:6" ht="16.2" x14ac:dyDescent="0.3">
      <c r="A15" s="124" t="s">
        <v>185</v>
      </c>
      <c r="B15" s="102">
        <v>3.2</v>
      </c>
      <c r="C15" s="170">
        <v>3.2</v>
      </c>
      <c r="D15" s="89">
        <v>2.9</v>
      </c>
      <c r="E15" s="192">
        <v>4.3</v>
      </c>
      <c r="F15" s="89">
        <v>3.83</v>
      </c>
    </row>
    <row r="16" spans="1:6" ht="42" x14ac:dyDescent="0.3">
      <c r="A16" s="123" t="s">
        <v>186</v>
      </c>
      <c r="B16" s="102">
        <v>6.9</v>
      </c>
      <c r="C16" s="170">
        <v>9.4</v>
      </c>
      <c r="D16" s="89">
        <v>7.4</v>
      </c>
      <c r="E16" s="88">
        <v>7.5</v>
      </c>
      <c r="F16" s="89">
        <v>5.4459999999999997</v>
      </c>
    </row>
    <row r="17" spans="1:6" x14ac:dyDescent="0.3">
      <c r="A17" s="123" t="s">
        <v>56</v>
      </c>
      <c r="B17" s="102">
        <v>0.7</v>
      </c>
      <c r="C17" s="170">
        <v>0.7</v>
      </c>
      <c r="D17" s="89">
        <v>0.3</v>
      </c>
      <c r="E17" s="88">
        <v>1.4</v>
      </c>
      <c r="F17" s="89">
        <v>2.4670000000000001</v>
      </c>
    </row>
    <row r="18" spans="1:6" x14ac:dyDescent="0.3">
      <c r="A18" s="123" t="s">
        <v>113</v>
      </c>
      <c r="B18" s="102">
        <v>3.8</v>
      </c>
      <c r="C18" s="170">
        <v>1.4</v>
      </c>
      <c r="D18" s="89">
        <v>0.6</v>
      </c>
      <c r="E18" s="88">
        <v>2.1</v>
      </c>
      <c r="F18" s="89">
        <v>3.4129999999999998</v>
      </c>
    </row>
    <row r="19" spans="1:6" x14ac:dyDescent="0.3">
      <c r="A19" s="125" t="s">
        <v>114</v>
      </c>
      <c r="B19" s="107">
        <v>6.1</v>
      </c>
      <c r="C19" s="174">
        <v>6.6</v>
      </c>
      <c r="D19" s="159">
        <v>6</v>
      </c>
      <c r="E19" s="176">
        <v>7.1</v>
      </c>
      <c r="F19" s="159">
        <v>9.1549999999999994</v>
      </c>
    </row>
    <row r="21" spans="1:6" ht="42.75" customHeight="1" x14ac:dyDescent="0.3">
      <c r="A21" s="266" t="s">
        <v>224</v>
      </c>
      <c r="B21" s="266"/>
      <c r="C21" s="266"/>
      <c r="D21" s="266"/>
      <c r="E21" s="266"/>
      <c r="F21" s="266"/>
    </row>
    <row r="22" spans="1:6" ht="13.5" customHeight="1" x14ac:dyDescent="0.3">
      <c r="A22" s="266" t="s">
        <v>214</v>
      </c>
      <c r="B22" s="266"/>
      <c r="C22" s="266"/>
      <c r="D22" s="266"/>
      <c r="E22" s="266"/>
      <c r="F22" s="266"/>
    </row>
    <row r="23" spans="1:6" ht="15.75" customHeight="1" x14ac:dyDescent="0.3">
      <c r="A23" s="266" t="s">
        <v>216</v>
      </c>
      <c r="B23" s="266"/>
      <c r="C23" s="266"/>
      <c r="D23" s="266"/>
      <c r="E23" s="266"/>
      <c r="F23" s="266"/>
    </row>
    <row r="24" spans="1:6" ht="15.6" customHeight="1" x14ac:dyDescent="0.3">
      <c r="A24" s="126" t="s">
        <v>215</v>
      </c>
      <c r="B24" s="126"/>
      <c r="C24" s="126"/>
      <c r="D24" s="126"/>
      <c r="E24" s="127"/>
      <c r="F24" s="127"/>
    </row>
  </sheetData>
  <mergeCells count="6">
    <mergeCell ref="A23:F23"/>
    <mergeCell ref="A1:F1"/>
    <mergeCell ref="A4:F4"/>
    <mergeCell ref="A2:F2"/>
    <mergeCell ref="A21:F21"/>
    <mergeCell ref="A22:F22"/>
  </mergeCells>
  <pageMargins left="0.7" right="0.7" top="0.75" bottom="0.75" header="0.3" footer="0.3"/>
  <pageSetup paperSize="9" orientation="portrait" r:id="rId1"/>
  <headerFooter>
    <oddHeader>&amp;C&amp;K01+048УРОВЕНЬ  ЖИЗНИ  НАСЕЛЕНИЯ</oddHeader>
    <oddFooter>&amp;C&amp;K01+048Ханты-Мансийский автономный округ – Югра в цифрах.  2023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zoomScaleNormal="100" workbookViewId="0">
      <selection sqref="A1:F1"/>
    </sheetView>
  </sheetViews>
  <sheetFormatPr defaultColWidth="9.109375" defaultRowHeight="13.2" x14ac:dyDescent="0.25"/>
  <cols>
    <col min="1" max="1" width="41.33203125" style="113" customWidth="1"/>
    <col min="2" max="6" width="9.109375" style="113" customWidth="1"/>
    <col min="7" max="16384" width="9.109375" style="113"/>
  </cols>
  <sheetData>
    <row r="1" spans="1:6" ht="20.25" customHeight="1" x14ac:dyDescent="0.25">
      <c r="A1" s="258" t="s">
        <v>155</v>
      </c>
      <c r="B1" s="251"/>
      <c r="C1" s="251"/>
      <c r="D1" s="251"/>
      <c r="E1" s="251"/>
      <c r="F1" s="251"/>
    </row>
    <row r="2" spans="1:6" ht="18" customHeight="1" x14ac:dyDescent="0.25">
      <c r="A2" s="271" t="s">
        <v>154</v>
      </c>
      <c r="B2" s="271"/>
      <c r="C2" s="271"/>
      <c r="D2" s="271"/>
      <c r="E2" s="271"/>
      <c r="F2" s="271"/>
    </row>
    <row r="3" spans="1:6" x14ac:dyDescent="0.25">
      <c r="A3" s="23"/>
    </row>
    <row r="4" spans="1:6" x14ac:dyDescent="0.25">
      <c r="A4" s="270" t="s">
        <v>115</v>
      </c>
      <c r="B4" s="270"/>
      <c r="C4" s="270"/>
      <c r="D4" s="270"/>
      <c r="E4" s="270"/>
      <c r="F4" s="270"/>
    </row>
    <row r="5" spans="1:6" x14ac:dyDescent="0.25">
      <c r="A5" s="189"/>
      <c r="B5" s="17">
        <v>2018</v>
      </c>
      <c r="C5" s="76">
        <v>2019</v>
      </c>
      <c r="D5" s="77">
        <v>2020</v>
      </c>
      <c r="E5" s="77">
        <v>2021</v>
      </c>
      <c r="F5" s="77">
        <v>2022</v>
      </c>
    </row>
    <row r="6" spans="1:6" x14ac:dyDescent="0.25">
      <c r="A6" s="193" t="s">
        <v>116</v>
      </c>
      <c r="B6" s="195">
        <v>192</v>
      </c>
      <c r="C6" s="196">
        <v>197</v>
      </c>
      <c r="D6" s="171">
        <v>191</v>
      </c>
      <c r="E6" s="197">
        <v>209</v>
      </c>
      <c r="F6" s="197">
        <v>183</v>
      </c>
    </row>
    <row r="7" spans="1:6" ht="15.6" x14ac:dyDescent="0.25">
      <c r="A7" s="128" t="s">
        <v>187</v>
      </c>
      <c r="B7" s="195">
        <v>10</v>
      </c>
      <c r="C7" s="196">
        <v>15</v>
      </c>
      <c r="D7" s="171">
        <v>14</v>
      </c>
      <c r="E7" s="171">
        <v>14</v>
      </c>
      <c r="F7" s="171">
        <v>32</v>
      </c>
    </row>
    <row r="8" spans="1:6" ht="27.75" customHeight="1" x14ac:dyDescent="0.25">
      <c r="A8" s="193" t="s">
        <v>218</v>
      </c>
      <c r="B8" s="195">
        <v>149</v>
      </c>
      <c r="C8" s="196">
        <v>156</v>
      </c>
      <c r="D8" s="171">
        <v>167</v>
      </c>
      <c r="E8" s="171">
        <v>151</v>
      </c>
      <c r="F8" s="171">
        <v>153</v>
      </c>
    </row>
    <row r="9" spans="1:6" ht="15" customHeight="1" x14ac:dyDescent="0.25">
      <c r="A9" s="193" t="s">
        <v>208</v>
      </c>
      <c r="B9" s="195">
        <v>251</v>
      </c>
      <c r="C9" s="196">
        <v>266</v>
      </c>
      <c r="D9" s="171">
        <v>255</v>
      </c>
      <c r="E9" s="171">
        <v>269</v>
      </c>
      <c r="F9" s="171">
        <v>255</v>
      </c>
    </row>
    <row r="10" spans="1:6" ht="16.5" customHeight="1" x14ac:dyDescent="0.25">
      <c r="A10" s="193" t="s">
        <v>117</v>
      </c>
      <c r="B10" s="195">
        <v>141</v>
      </c>
      <c r="C10" s="196">
        <v>150</v>
      </c>
      <c r="D10" s="171">
        <v>151</v>
      </c>
      <c r="E10" s="171">
        <v>148</v>
      </c>
      <c r="F10" s="171">
        <v>137</v>
      </c>
    </row>
    <row r="11" spans="1:6" x14ac:dyDescent="0.25">
      <c r="A11" s="193" t="s">
        <v>118</v>
      </c>
      <c r="B11" s="195">
        <v>102</v>
      </c>
      <c r="C11" s="196">
        <v>103</v>
      </c>
      <c r="D11" s="171">
        <v>100</v>
      </c>
      <c r="E11" s="171">
        <v>100</v>
      </c>
      <c r="F11" s="171">
        <v>92</v>
      </c>
    </row>
    <row r="12" spans="1:6" ht="15.6" x14ac:dyDescent="0.25">
      <c r="A12" s="193" t="s">
        <v>219</v>
      </c>
      <c r="B12" s="195">
        <v>99</v>
      </c>
      <c r="C12" s="196">
        <v>104</v>
      </c>
      <c r="D12" s="171">
        <v>97</v>
      </c>
      <c r="E12" s="171">
        <v>107</v>
      </c>
      <c r="F12" s="171">
        <v>110</v>
      </c>
    </row>
    <row r="13" spans="1:6" ht="15.6" x14ac:dyDescent="0.25">
      <c r="A13" s="193" t="s">
        <v>209</v>
      </c>
      <c r="B13" s="195">
        <v>140</v>
      </c>
      <c r="C13" s="196">
        <v>137</v>
      </c>
      <c r="D13" s="171">
        <v>124</v>
      </c>
      <c r="E13" s="171">
        <v>128</v>
      </c>
      <c r="F13" s="171">
        <v>95</v>
      </c>
    </row>
    <row r="14" spans="1:6" x14ac:dyDescent="0.25">
      <c r="A14" s="194" t="s">
        <v>119</v>
      </c>
      <c r="B14" s="198">
        <v>27</v>
      </c>
      <c r="C14" s="199">
        <v>35</v>
      </c>
      <c r="D14" s="181">
        <v>33</v>
      </c>
      <c r="E14" s="181">
        <v>38</v>
      </c>
      <c r="F14" s="181">
        <v>35</v>
      </c>
    </row>
    <row r="15" spans="1:6" x14ac:dyDescent="0.25">
      <c r="A15" s="183"/>
    </row>
    <row r="16" spans="1:6" ht="13.8" x14ac:dyDescent="0.25">
      <c r="A16" s="126" t="s">
        <v>210</v>
      </c>
    </row>
    <row r="17" spans="1:1" ht="13.8" x14ac:dyDescent="0.25">
      <c r="A17" s="126" t="s">
        <v>225</v>
      </c>
    </row>
    <row r="18" spans="1:1" ht="13.8" x14ac:dyDescent="0.25">
      <c r="A18" s="126" t="s">
        <v>211</v>
      </c>
    </row>
    <row r="19" spans="1:1" ht="13.8" x14ac:dyDescent="0.25">
      <c r="A19" s="126" t="s">
        <v>220</v>
      </c>
    </row>
    <row r="20" spans="1:1" ht="13.8" x14ac:dyDescent="0.25">
      <c r="A20" s="126" t="s">
        <v>212</v>
      </c>
    </row>
    <row r="21" spans="1:1" x14ac:dyDescent="0.25">
      <c r="A21" s="126"/>
    </row>
    <row r="22" spans="1:1" x14ac:dyDescent="0.25">
      <c r="A22" s="183"/>
    </row>
    <row r="23" spans="1:1" x14ac:dyDescent="0.25">
      <c r="A23" s="183"/>
    </row>
    <row r="24" spans="1:1" x14ac:dyDescent="0.25">
      <c r="A24" s="183"/>
    </row>
    <row r="25" spans="1:1" x14ac:dyDescent="0.25">
      <c r="A25" s="183"/>
    </row>
    <row r="26" spans="1:1" x14ac:dyDescent="0.25">
      <c r="A26" s="183"/>
    </row>
    <row r="27" spans="1:1" x14ac:dyDescent="0.25">
      <c r="A27" s="183"/>
    </row>
  </sheetData>
  <mergeCells count="3">
    <mergeCell ref="A1:F1"/>
    <mergeCell ref="A4:F4"/>
    <mergeCell ref="A2:F2"/>
  </mergeCells>
  <pageMargins left="0.7" right="0.7" top="0.75" bottom="0.75" header="0.3" footer="0.3"/>
  <pageSetup paperSize="9" orientation="portrait" r:id="rId1"/>
  <headerFooter>
    <oddHeader>&amp;C&amp;K01+049УРОВЕНЬ  ЖИЗНИ  НАСЕЛЕНИЯ</oddHeader>
    <oddFooter>&amp;C&amp;K01+048Ханты-Мансийский автономный округ – Югра в цифрах.  2023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zoomScaleNormal="100" workbookViewId="0">
      <selection sqref="A1:F1"/>
    </sheetView>
  </sheetViews>
  <sheetFormatPr defaultColWidth="9.109375" defaultRowHeight="13.2" x14ac:dyDescent="0.25"/>
  <cols>
    <col min="1" max="1" width="33.88671875" style="1" customWidth="1"/>
    <col min="2" max="5" width="9.109375" style="1"/>
    <col min="6" max="6" width="9.33203125" style="1" customWidth="1"/>
    <col min="7" max="16384" width="9.109375" style="1"/>
  </cols>
  <sheetData>
    <row r="1" spans="1:6" ht="13.8" x14ac:dyDescent="0.25">
      <c r="A1" s="252" t="s">
        <v>120</v>
      </c>
      <c r="B1" s="252"/>
      <c r="C1" s="252"/>
      <c r="D1" s="252"/>
      <c r="E1" s="252"/>
      <c r="F1" s="252"/>
    </row>
    <row r="2" spans="1:6" ht="13.8" x14ac:dyDescent="0.25">
      <c r="A2" s="22"/>
      <c r="B2" s="10"/>
      <c r="C2" s="10"/>
      <c r="D2" s="10"/>
      <c r="E2" s="10"/>
      <c r="F2" s="10"/>
    </row>
    <row r="3" spans="1:6" ht="13.8" x14ac:dyDescent="0.25">
      <c r="A3" s="251" t="s">
        <v>141</v>
      </c>
      <c r="B3" s="251"/>
      <c r="C3" s="251"/>
      <c r="D3" s="251"/>
      <c r="E3" s="251"/>
      <c r="F3" s="251"/>
    </row>
    <row r="4" spans="1:6" x14ac:dyDescent="0.25">
      <c r="A4" s="27"/>
    </row>
    <row r="5" spans="1:6" x14ac:dyDescent="0.25">
      <c r="A5" s="253" t="s">
        <v>60</v>
      </c>
      <c r="B5" s="253"/>
      <c r="C5" s="253"/>
      <c r="D5" s="253"/>
      <c r="E5" s="253"/>
      <c r="F5" s="253"/>
    </row>
    <row r="6" spans="1:6" x14ac:dyDescent="0.25">
      <c r="A6" s="16"/>
      <c r="B6" s="2">
        <v>2018</v>
      </c>
      <c r="C6" s="2">
        <v>2019</v>
      </c>
      <c r="D6" s="4">
        <v>2020</v>
      </c>
      <c r="E6" s="4">
        <v>2021</v>
      </c>
      <c r="F6" s="4">
        <v>2022</v>
      </c>
    </row>
    <row r="7" spans="1:6" x14ac:dyDescent="0.25">
      <c r="A7" s="18" t="s">
        <v>121</v>
      </c>
      <c r="B7" s="9"/>
      <c r="C7" s="9"/>
      <c r="D7" s="48"/>
      <c r="E7" s="48"/>
      <c r="F7" s="48"/>
    </row>
    <row r="8" spans="1:6" ht="28.8" x14ac:dyDescent="0.25">
      <c r="A8" s="15" t="s">
        <v>139</v>
      </c>
      <c r="B8" s="9">
        <v>35037.4</v>
      </c>
      <c r="C8" s="9">
        <v>35725.9</v>
      </c>
      <c r="D8" s="51">
        <v>36190.800000000003</v>
      </c>
      <c r="E8" s="51">
        <v>36807.199999999997</v>
      </c>
      <c r="F8" s="152">
        <v>37372.6</v>
      </c>
    </row>
    <row r="9" spans="1:6" ht="28.8" x14ac:dyDescent="0.25">
      <c r="A9" s="28" t="s">
        <v>140</v>
      </c>
      <c r="B9" s="29">
        <v>21.1</v>
      </c>
      <c r="C9" s="29">
        <v>21.3</v>
      </c>
      <c r="D9" s="49">
        <v>21.4</v>
      </c>
      <c r="E9" s="49">
        <v>21.6</v>
      </c>
      <c r="F9" s="153">
        <v>21.6</v>
      </c>
    </row>
  </sheetData>
  <mergeCells count="3">
    <mergeCell ref="A3:F3"/>
    <mergeCell ref="A1:F1"/>
    <mergeCell ref="A5:F5"/>
  </mergeCells>
  <pageMargins left="0.7" right="0.7" top="0.75" bottom="0.75" header="0.3" footer="0.3"/>
  <pageSetup paperSize="9" orientation="portrait" r:id="rId1"/>
  <headerFooter>
    <oddHeader>&amp;C&amp;K01+049УРОВЕНЬ  ЖИЗНИ  НАСЕЛЕНИЯ</oddHeader>
    <oddFooter>&amp;C&amp;K01+048Ханты-Мансийский автономный округ – Югра в цифрах.  2023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zoomScaleNormal="100" workbookViewId="0">
      <selection sqref="A1:F1"/>
    </sheetView>
  </sheetViews>
  <sheetFormatPr defaultColWidth="9.109375" defaultRowHeight="13.2" x14ac:dyDescent="0.25"/>
  <cols>
    <col min="1" max="1" width="43" style="1" customWidth="1"/>
    <col min="2" max="16384" width="9.109375" style="1"/>
  </cols>
  <sheetData>
    <row r="1" spans="1:6" ht="18" customHeight="1" x14ac:dyDescent="0.25">
      <c r="A1" s="251" t="s">
        <v>143</v>
      </c>
      <c r="B1" s="251"/>
      <c r="C1" s="251"/>
      <c r="D1" s="251"/>
      <c r="E1" s="251"/>
      <c r="F1" s="251"/>
    </row>
    <row r="2" spans="1:6" x14ac:dyDescent="0.25">
      <c r="A2" s="27"/>
    </row>
    <row r="3" spans="1:6" x14ac:dyDescent="0.25">
      <c r="A3" s="16"/>
      <c r="B3" s="2">
        <v>2018</v>
      </c>
      <c r="C3" s="2">
        <v>2019</v>
      </c>
      <c r="D3" s="25">
        <v>2020</v>
      </c>
      <c r="E3" s="4">
        <v>2021</v>
      </c>
      <c r="F3" s="4">
        <v>2022</v>
      </c>
    </row>
    <row r="4" spans="1:6" ht="26.4" x14ac:dyDescent="0.25">
      <c r="A4" s="12" t="s">
        <v>122</v>
      </c>
      <c r="B4" s="57">
        <v>1.4</v>
      </c>
      <c r="C4" s="57">
        <v>1.9</v>
      </c>
      <c r="D4" s="58">
        <v>1.9</v>
      </c>
      <c r="E4" s="59">
        <v>2.4</v>
      </c>
      <c r="F4" s="150">
        <v>2.2999999999999998</v>
      </c>
    </row>
    <row r="5" spans="1:6" ht="28.8" x14ac:dyDescent="0.25">
      <c r="A5" s="24" t="s">
        <v>142</v>
      </c>
      <c r="B5" s="60">
        <v>70.8</v>
      </c>
      <c r="C5" s="60">
        <v>88.8</v>
      </c>
      <c r="D5" s="61">
        <v>91.6</v>
      </c>
      <c r="E5" s="62">
        <v>117.2</v>
      </c>
      <c r="F5" s="154">
        <v>112.4</v>
      </c>
    </row>
  </sheetData>
  <mergeCells count="1">
    <mergeCell ref="A1:F1"/>
  </mergeCells>
  <pageMargins left="0.7" right="0.7" top="0.75" bottom="0.75" header="0.3" footer="0.3"/>
  <pageSetup paperSize="9" orientation="landscape" r:id="rId1"/>
  <headerFooter>
    <oddHeader>&amp;C&amp;K01+048УРОВЕНЬ  ЖИЗНИ  НАСЕЛЕНИЯ</oddHeader>
    <oddFooter>&amp;C&amp;K01+047Ханты-Мансийский автономный округ – Югра в цифрах.  2023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zoomScaleNormal="100" workbookViewId="0">
      <selection sqref="A1:E1"/>
    </sheetView>
  </sheetViews>
  <sheetFormatPr defaultColWidth="9.109375" defaultRowHeight="13.2" x14ac:dyDescent="0.25"/>
  <cols>
    <col min="1" max="1" width="37.44140625" style="1" customWidth="1"/>
    <col min="2" max="5" width="10.5546875" style="1" customWidth="1"/>
    <col min="6" max="16384" width="9.109375" style="1"/>
  </cols>
  <sheetData>
    <row r="1" spans="1:5" ht="13.8" x14ac:dyDescent="0.25">
      <c r="A1" s="251" t="s">
        <v>144</v>
      </c>
      <c r="B1" s="251"/>
      <c r="C1" s="251"/>
      <c r="D1" s="251"/>
      <c r="E1" s="251"/>
    </row>
    <row r="2" spans="1:5" x14ac:dyDescent="0.25">
      <c r="A2" s="27"/>
    </row>
    <row r="3" spans="1:5" x14ac:dyDescent="0.25">
      <c r="A3" s="16"/>
      <c r="B3" s="2">
        <v>2018</v>
      </c>
      <c r="C3" s="4">
        <v>2019</v>
      </c>
      <c r="D3" s="4">
        <v>2020</v>
      </c>
      <c r="E3" s="4">
        <v>2021</v>
      </c>
    </row>
    <row r="4" spans="1:5" ht="39.6" x14ac:dyDescent="0.25">
      <c r="A4" s="12" t="s">
        <v>123</v>
      </c>
      <c r="B4" s="129"/>
      <c r="C4" s="130"/>
      <c r="D4" s="131"/>
      <c r="E4" s="131"/>
    </row>
    <row r="5" spans="1:5" x14ac:dyDescent="0.25">
      <c r="A5" s="13" t="s">
        <v>124</v>
      </c>
      <c r="B5" s="129">
        <v>32.299999999999997</v>
      </c>
      <c r="C5" s="130">
        <v>31.5</v>
      </c>
      <c r="D5" s="132">
        <v>29.2</v>
      </c>
      <c r="E5" s="133">
        <v>27.7</v>
      </c>
    </row>
    <row r="6" spans="1:5" x14ac:dyDescent="0.25">
      <c r="A6" s="13" t="s">
        <v>125</v>
      </c>
      <c r="B6" s="129">
        <v>5.9</v>
      </c>
      <c r="C6" s="130">
        <v>5.8</v>
      </c>
      <c r="D6" s="132">
        <v>5.3</v>
      </c>
      <c r="E6" s="133">
        <v>5.0999999999999996</v>
      </c>
    </row>
    <row r="7" spans="1:5" ht="39.6" x14ac:dyDescent="0.25">
      <c r="A7" s="12" t="s">
        <v>126</v>
      </c>
      <c r="B7" s="129"/>
      <c r="C7" s="130"/>
      <c r="D7" s="132"/>
      <c r="E7" s="133"/>
    </row>
    <row r="8" spans="1:5" x14ac:dyDescent="0.25">
      <c r="A8" s="13" t="s">
        <v>124</v>
      </c>
      <c r="B8" s="129">
        <v>1.6</v>
      </c>
      <c r="C8" s="130">
        <v>2.2000000000000002</v>
      </c>
      <c r="D8" s="132">
        <v>1.5</v>
      </c>
      <c r="E8" s="133">
        <v>1.8</v>
      </c>
    </row>
    <row r="9" spans="1:5" ht="39.6" x14ac:dyDescent="0.25">
      <c r="A9" s="41" t="s">
        <v>157</v>
      </c>
      <c r="B9" s="134">
        <v>5.0999999999999996</v>
      </c>
      <c r="C9" s="135">
        <v>7</v>
      </c>
      <c r="D9" s="135">
        <v>5.0999999999999996</v>
      </c>
      <c r="E9" s="136">
        <v>6.7</v>
      </c>
    </row>
  </sheetData>
  <mergeCells count="1">
    <mergeCell ref="A1:E1"/>
  </mergeCells>
  <pageMargins left="0.7" right="0.7" top="0.75" bottom="0.75" header="0.3" footer="0.3"/>
  <pageSetup paperSize="9" orientation="portrait" r:id="rId1"/>
  <headerFooter>
    <oddHeader>&amp;C&amp;K01+049УРОВЕНЬ  ЖИЗНИ  НАСЕЛЕНИЯ</oddHeader>
    <oddFooter>&amp;C&amp;K01+048Ханты-Мансийский автономный округ – Югра в цифрах.  2023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zoomScaleNormal="100" workbookViewId="0">
      <selection sqref="A1:F1"/>
    </sheetView>
  </sheetViews>
  <sheetFormatPr defaultColWidth="8" defaultRowHeight="13.2" x14ac:dyDescent="0.25"/>
  <cols>
    <col min="1" max="1" width="33.5546875" style="1" customWidth="1"/>
    <col min="2" max="4" width="9.88671875" style="1" customWidth="1"/>
    <col min="5" max="6" width="9.88671875" style="113" customWidth="1"/>
    <col min="7" max="16384" width="8" style="1"/>
  </cols>
  <sheetData>
    <row r="1" spans="1:6" ht="25.2" customHeight="1" x14ac:dyDescent="0.25">
      <c r="A1" s="258" t="s">
        <v>146</v>
      </c>
      <c r="B1" s="258"/>
      <c r="C1" s="258"/>
      <c r="D1" s="258"/>
      <c r="E1" s="258"/>
      <c r="F1" s="258"/>
    </row>
    <row r="2" spans="1:6" x14ac:dyDescent="0.25">
      <c r="A2" s="27"/>
    </row>
    <row r="3" spans="1:6" x14ac:dyDescent="0.25">
      <c r="A3" s="16"/>
      <c r="B3" s="2">
        <v>2018</v>
      </c>
      <c r="C3" s="2">
        <v>2019</v>
      </c>
      <c r="D3" s="25">
        <v>2020</v>
      </c>
      <c r="E3" s="4">
        <v>2021</v>
      </c>
      <c r="F3" s="4">
        <v>2022</v>
      </c>
    </row>
    <row r="4" spans="1:6" ht="15.6" customHeight="1" x14ac:dyDescent="0.25">
      <c r="A4" s="18" t="s">
        <v>127</v>
      </c>
      <c r="B4" s="110"/>
      <c r="C4" s="30"/>
      <c r="D4" s="67"/>
      <c r="E4" s="150"/>
      <c r="F4" s="150"/>
    </row>
    <row r="5" spans="1:6" ht="15.6" customHeight="1" x14ac:dyDescent="0.25">
      <c r="A5" s="68" t="s">
        <v>145</v>
      </c>
      <c r="B5" s="70">
        <v>1.3</v>
      </c>
      <c r="C5" s="70">
        <v>1.8</v>
      </c>
      <c r="D5" s="71">
        <v>1.3</v>
      </c>
      <c r="E5" s="151">
        <v>0.8</v>
      </c>
      <c r="F5" s="151" t="s">
        <v>188</v>
      </c>
    </row>
    <row r="6" spans="1:6" ht="15.6" customHeight="1" x14ac:dyDescent="0.25">
      <c r="A6" s="68" t="s">
        <v>128</v>
      </c>
      <c r="B6" s="70">
        <v>1.8</v>
      </c>
      <c r="C6" s="70">
        <v>0.5</v>
      </c>
      <c r="D6" s="71">
        <v>9.5</v>
      </c>
      <c r="E6" s="151">
        <v>11.4</v>
      </c>
      <c r="F6" s="151" t="s">
        <v>189</v>
      </c>
    </row>
    <row r="7" spans="1:6" ht="15.6" customHeight="1" x14ac:dyDescent="0.25">
      <c r="A7" s="68" t="s">
        <v>176</v>
      </c>
      <c r="B7" s="69" t="s">
        <v>9</v>
      </c>
      <c r="C7" s="67" t="s">
        <v>9</v>
      </c>
      <c r="D7" s="67" t="s">
        <v>9</v>
      </c>
      <c r="E7" s="151">
        <v>0.2</v>
      </c>
      <c r="F7" s="92" t="s">
        <v>9</v>
      </c>
    </row>
    <row r="8" spans="1:6" ht="15.6" customHeight="1" x14ac:dyDescent="0.25">
      <c r="A8" s="68" t="s">
        <v>129</v>
      </c>
      <c r="B8" s="66" t="s">
        <v>9</v>
      </c>
      <c r="C8" s="70">
        <v>9.4</v>
      </c>
      <c r="D8" s="67" t="s">
        <v>9</v>
      </c>
      <c r="E8" s="92" t="s">
        <v>9</v>
      </c>
      <c r="F8" s="92" t="s">
        <v>190</v>
      </c>
    </row>
    <row r="9" spans="1:6" ht="15.6" customHeight="1" x14ac:dyDescent="0.25">
      <c r="A9" s="245" t="s">
        <v>175</v>
      </c>
      <c r="B9" s="246" t="s">
        <v>9</v>
      </c>
      <c r="C9" s="247" t="s">
        <v>9</v>
      </c>
      <c r="D9" s="247" t="s">
        <v>9</v>
      </c>
      <c r="E9" s="248">
        <v>0.2</v>
      </c>
      <c r="F9" s="248" t="s">
        <v>191</v>
      </c>
    </row>
    <row r="10" spans="1:6" ht="13.5" customHeight="1" x14ac:dyDescent="0.25">
      <c r="E10" s="1"/>
      <c r="F10" s="1"/>
    </row>
    <row r="11" spans="1:6" x14ac:dyDescent="0.25">
      <c r="E11" s="1"/>
      <c r="F11" s="1"/>
    </row>
  </sheetData>
  <mergeCells count="1">
    <mergeCell ref="A1:F1"/>
  </mergeCells>
  <pageMargins left="0.7" right="0.7" top="0.75" bottom="0.75" header="0.3" footer="0.3"/>
  <pageSetup paperSize="9" scale="99" fitToHeight="0" orientation="portrait" r:id="rId1"/>
  <headerFooter>
    <oddHeader>&amp;C&amp;K01+049УРОВЕНЬ  ЖИЗНИ  НАСЕЛЕНИЯ</oddHeader>
    <oddFooter>&amp;C&amp;K01+048Ханты-Мансийский автономный округ – Югра в цифрах.  2023</oddFooter>
  </headerFooter>
  <ignoredErrors>
    <ignoredError sqref="F5:F9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zoomScaleNormal="100" workbookViewId="0">
      <selection sqref="A1:F1"/>
    </sheetView>
  </sheetViews>
  <sheetFormatPr defaultColWidth="9.109375" defaultRowHeight="13.2" x14ac:dyDescent="0.25"/>
  <cols>
    <col min="1" max="1" width="45.6640625" style="1" customWidth="1"/>
    <col min="2" max="16384" width="9.109375" style="1"/>
  </cols>
  <sheetData>
    <row r="1" spans="1:6" ht="19.2" customHeight="1" x14ac:dyDescent="0.25">
      <c r="A1" s="251" t="s">
        <v>148</v>
      </c>
      <c r="B1" s="251"/>
      <c r="C1" s="251"/>
      <c r="D1" s="251"/>
      <c r="E1" s="251"/>
      <c r="F1" s="251"/>
    </row>
    <row r="2" spans="1:6" x14ac:dyDescent="0.25">
      <c r="A2" s="27"/>
    </row>
    <row r="3" spans="1:6" x14ac:dyDescent="0.25">
      <c r="A3" s="16"/>
      <c r="B3" s="2">
        <v>2018</v>
      </c>
      <c r="C3" s="2">
        <v>2019</v>
      </c>
      <c r="D3" s="25">
        <v>2020</v>
      </c>
      <c r="E3" s="4">
        <v>2021</v>
      </c>
      <c r="F3" s="4">
        <v>2022</v>
      </c>
    </row>
    <row r="4" spans="1:6" ht="26.4" x14ac:dyDescent="0.25">
      <c r="A4" s="12" t="s">
        <v>130</v>
      </c>
      <c r="B4" s="63">
        <v>55398</v>
      </c>
      <c r="C4" s="63">
        <v>34923</v>
      </c>
      <c r="D4" s="64">
        <v>37520</v>
      </c>
      <c r="E4" s="155">
        <v>42222</v>
      </c>
      <c r="F4" s="156">
        <v>36899</v>
      </c>
    </row>
    <row r="5" spans="1:6" x14ac:dyDescent="0.25">
      <c r="A5" s="13" t="s">
        <v>156</v>
      </c>
      <c r="B5" s="63">
        <v>52178</v>
      </c>
      <c r="C5" s="63">
        <v>33643</v>
      </c>
      <c r="D5" s="64">
        <v>35582</v>
      </c>
      <c r="E5" s="157">
        <v>41127</v>
      </c>
      <c r="F5" s="158">
        <v>35750</v>
      </c>
    </row>
    <row r="6" spans="1:6" ht="28.8" x14ac:dyDescent="0.25">
      <c r="A6" s="12" t="s">
        <v>147</v>
      </c>
      <c r="B6" s="57">
        <v>2946.8</v>
      </c>
      <c r="C6" s="57">
        <v>1678.7</v>
      </c>
      <c r="D6" s="64">
        <v>1843.9</v>
      </c>
      <c r="E6" s="85">
        <v>2348.5</v>
      </c>
      <c r="F6" s="85">
        <v>1757.5</v>
      </c>
    </row>
    <row r="7" spans="1:6" x14ac:dyDescent="0.25">
      <c r="A7" s="33" t="s">
        <v>156</v>
      </c>
      <c r="B7" s="60">
        <v>2785.5</v>
      </c>
      <c r="C7" s="60">
        <v>1607</v>
      </c>
      <c r="D7" s="65">
        <v>1768.4</v>
      </c>
      <c r="E7" s="153">
        <v>2295.5</v>
      </c>
      <c r="F7" s="153">
        <v>1696.6</v>
      </c>
    </row>
  </sheetData>
  <mergeCells count="1">
    <mergeCell ref="A1:F1"/>
  </mergeCells>
  <pageMargins left="0.7" right="0.7" top="0.75" bottom="0.75" header="0.3" footer="0.3"/>
  <pageSetup paperSize="9" orientation="landscape" r:id="rId1"/>
  <headerFooter>
    <oddHeader>&amp;C&amp;K01+049УРОВЕНЬ  ЖИЗНИ  НАСЕЛЕНИЯ</oddHeader>
    <oddFooter>&amp;C&amp;K01+048Ханты-Мансийский автономный округ – Югра в цифрах.  2023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Содержание</vt:lpstr>
      <vt:lpstr>6.1</vt:lpstr>
      <vt:lpstr>6.2</vt:lpstr>
      <vt:lpstr>6.3</vt:lpstr>
      <vt:lpstr>6.4</vt:lpstr>
      <vt:lpstr>6.5</vt:lpstr>
      <vt:lpstr>6.6</vt:lpstr>
      <vt:lpstr>6.7</vt:lpstr>
      <vt:lpstr>6.8</vt:lpstr>
      <vt:lpstr>6.9</vt:lpstr>
      <vt:lpstr>6.10</vt:lpstr>
      <vt:lpstr>6.11</vt:lpstr>
      <vt:lpstr>6.12</vt:lpstr>
      <vt:lpstr>6.13</vt:lpstr>
      <vt:lpstr>6.14</vt:lpstr>
      <vt:lpstr>6.15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P72_TomashovaYA</dc:creator>
  <cp:lastModifiedBy>P72_LvovaAV</cp:lastModifiedBy>
  <cp:lastPrinted>2022-05-16T04:06:08Z</cp:lastPrinted>
  <dcterms:created xsi:type="dcterms:W3CDTF">2020-12-22T11:06:35Z</dcterms:created>
  <dcterms:modified xsi:type="dcterms:W3CDTF">2023-05-30T05:31:53Z</dcterms:modified>
</cp:coreProperties>
</file>